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495" windowWidth="20730" windowHeight="9405"/>
  </bookViews>
  <sheets>
    <sheet name="МО" sheetId="3" r:id="rId1"/>
  </sheets>
  <calcPr calcId="144525"/>
</workbook>
</file>

<file path=xl/calcChain.xml><?xml version="1.0" encoding="utf-8"?>
<calcChain xmlns="http://schemas.openxmlformats.org/spreadsheetml/2006/main">
  <c r="AM50" i="3" l="1"/>
  <c r="AM49" i="3" s="1"/>
  <c r="AM48" i="3" s="1"/>
  <c r="AM46" i="3"/>
  <c r="AM44" i="3"/>
  <c r="AM43" i="3" s="1"/>
  <c r="AM40" i="3"/>
  <c r="AM39" i="3" s="1"/>
  <c r="AO50" i="3"/>
  <c r="AO49" i="3" s="1"/>
  <c r="AO48" i="3" s="1"/>
  <c r="AO46" i="3"/>
  <c r="AO44" i="3"/>
  <c r="AO43" i="3" s="1"/>
  <c r="AO40" i="3"/>
  <c r="AO39" i="3" s="1"/>
  <c r="AN50" i="3"/>
  <c r="AN49" i="3" s="1"/>
  <c r="AN48" i="3" s="1"/>
  <c r="AN46" i="3"/>
  <c r="AN44" i="3"/>
  <c r="AN43" i="3" s="1"/>
  <c r="AN40" i="3"/>
  <c r="AN39" i="3" s="1"/>
  <c r="AM34" i="3"/>
  <c r="AM26" i="3"/>
  <c r="AO34" i="3"/>
  <c r="AO26" i="3"/>
  <c r="AN34" i="3"/>
  <c r="AN26" i="3"/>
  <c r="AZ56" i="3"/>
  <c r="AZ55" i="3"/>
  <c r="AZ54" i="3"/>
  <c r="AZ53" i="3"/>
  <c r="AZ52" i="3"/>
  <c r="AZ51" i="3"/>
  <c r="BD50" i="3"/>
  <c r="BD49" i="3" s="1"/>
  <c r="BD48" i="3" s="1"/>
  <c r="BC50" i="3"/>
  <c r="BB50" i="3"/>
  <c r="BB49" i="3" s="1"/>
  <c r="BB48" i="3" s="1"/>
  <c r="BA50" i="3"/>
  <c r="AZ50" i="3"/>
  <c r="AZ49" i="3" s="1"/>
  <c r="AZ48" i="3" s="1"/>
  <c r="BC49" i="3"/>
  <c r="BC48" i="3" s="1"/>
  <c r="BA49" i="3"/>
  <c r="BA48" i="3" s="1"/>
  <c r="AZ47" i="3"/>
  <c r="BD46" i="3"/>
  <c r="BC46" i="3"/>
  <c r="BB46" i="3"/>
  <c r="BA46" i="3"/>
  <c r="AZ46" i="3"/>
  <c r="AZ45" i="3"/>
  <c r="BD44" i="3"/>
  <c r="BD43" i="3" s="1"/>
  <c r="BC44" i="3"/>
  <c r="BB44" i="3"/>
  <c r="BB43" i="3" s="1"/>
  <c r="BA44" i="3"/>
  <c r="AZ44" i="3"/>
  <c r="AZ43" i="3" s="1"/>
  <c r="BC43" i="3"/>
  <c r="BA43" i="3"/>
  <c r="AZ42" i="3"/>
  <c r="AZ41" i="3"/>
  <c r="BD40" i="3"/>
  <c r="BD39" i="3" s="1"/>
  <c r="BC40" i="3"/>
  <c r="BB40" i="3"/>
  <c r="BB39" i="3" s="1"/>
  <c r="BA40" i="3"/>
  <c r="AZ40" i="3"/>
  <c r="AZ39" i="3" s="1"/>
  <c r="BC39" i="3"/>
  <c r="BA39" i="3"/>
  <c r="AZ38" i="3"/>
  <c r="AZ37" i="3"/>
  <c r="BD36" i="3"/>
  <c r="AZ36" i="3" s="1"/>
  <c r="AZ34" i="3" s="1"/>
  <c r="BD35" i="3"/>
  <c r="AZ35" i="3" s="1"/>
  <c r="CD35" i="3" s="1"/>
  <c r="BD34" i="3"/>
  <c r="BC34" i="3"/>
  <c r="BB34" i="3"/>
  <c r="BA34" i="3"/>
  <c r="AZ33" i="3"/>
  <c r="AZ32" i="3"/>
  <c r="BD31" i="3"/>
  <c r="AZ31" i="3"/>
  <c r="AZ30" i="3"/>
  <c r="AZ29" i="3"/>
  <c r="CD29" i="3" s="1"/>
  <c r="AZ28" i="3"/>
  <c r="AZ27" i="3"/>
  <c r="AZ26" i="3" s="1"/>
  <c r="BD26" i="3"/>
  <c r="BC26" i="3"/>
  <c r="BB26" i="3"/>
  <c r="BA26" i="3"/>
  <c r="AZ25" i="3"/>
  <c r="AZ24" i="3"/>
  <c r="AZ23" i="3"/>
  <c r="BD22" i="3"/>
  <c r="AZ22" i="3"/>
  <c r="AU56" i="3"/>
  <c r="AU55" i="3"/>
  <c r="AU54" i="3"/>
  <c r="AU53" i="3"/>
  <c r="AU52" i="3"/>
  <c r="AU51" i="3"/>
  <c r="AU50" i="3" s="1"/>
  <c r="AU49" i="3" s="1"/>
  <c r="AU48" i="3" s="1"/>
  <c r="AY50" i="3"/>
  <c r="AX50" i="3"/>
  <c r="AX49" i="3" s="1"/>
  <c r="AX48" i="3" s="1"/>
  <c r="AW50" i="3"/>
  <c r="AV50" i="3"/>
  <c r="AV49" i="3" s="1"/>
  <c r="AV48" i="3" s="1"/>
  <c r="AY49" i="3"/>
  <c r="AY48" i="3" s="1"/>
  <c r="AW49" i="3"/>
  <c r="AW48" i="3" s="1"/>
  <c r="AU47" i="3"/>
  <c r="AU46" i="3" s="1"/>
  <c r="AY46" i="3"/>
  <c r="AX46" i="3"/>
  <c r="AW46" i="3"/>
  <c r="AV46" i="3"/>
  <c r="AU45" i="3"/>
  <c r="AU44" i="3" s="1"/>
  <c r="AU43" i="3" s="1"/>
  <c r="AY44" i="3"/>
  <c r="AX44" i="3"/>
  <c r="AX43" i="3" s="1"/>
  <c r="AW44" i="3"/>
  <c r="AV44" i="3"/>
  <c r="AV43" i="3" s="1"/>
  <c r="AY43" i="3"/>
  <c r="AW43" i="3"/>
  <c r="AU42" i="3"/>
  <c r="AU41" i="3"/>
  <c r="AU40" i="3" s="1"/>
  <c r="AU39" i="3" s="1"/>
  <c r="AY40" i="3"/>
  <c r="AX40" i="3"/>
  <c r="AX39" i="3" s="1"/>
  <c r="AW40" i="3"/>
  <c r="AV40" i="3"/>
  <c r="AV39" i="3" s="1"/>
  <c r="AY39" i="3"/>
  <c r="AW39" i="3"/>
  <c r="AU38" i="3"/>
  <c r="AU37" i="3"/>
  <c r="AY36" i="3"/>
  <c r="AU36" i="3"/>
  <c r="AU34" i="3" s="1"/>
  <c r="AY35" i="3"/>
  <c r="AU35" i="3"/>
  <c r="AY34" i="3"/>
  <c r="AX34" i="3"/>
  <c r="AW34" i="3"/>
  <c r="AV34" i="3"/>
  <c r="AU33" i="3"/>
  <c r="AU32" i="3"/>
  <c r="AY31" i="3"/>
  <c r="AU31" i="3" s="1"/>
  <c r="AU30" i="3"/>
  <c r="AU29" i="3"/>
  <c r="AU28" i="3"/>
  <c r="AU27" i="3"/>
  <c r="AY26" i="3"/>
  <c r="AX26" i="3"/>
  <c r="AW26" i="3"/>
  <c r="AW20" i="3" s="1"/>
  <c r="AV26" i="3"/>
  <c r="AU25" i="3"/>
  <c r="AU24" i="3"/>
  <c r="AU23" i="3"/>
  <c r="AY22" i="3"/>
  <c r="AU22" i="3" s="1"/>
  <c r="AP56" i="3"/>
  <c r="AP55" i="3"/>
  <c r="AP54" i="3"/>
  <c r="AP53" i="3"/>
  <c r="AP52" i="3"/>
  <c r="AP51" i="3"/>
  <c r="AT50" i="3"/>
  <c r="AT49" i="3" s="1"/>
  <c r="AT48" i="3" s="1"/>
  <c r="AS50" i="3"/>
  <c r="AR50" i="3"/>
  <c r="AR49" i="3" s="1"/>
  <c r="AR48" i="3" s="1"/>
  <c r="AQ50" i="3"/>
  <c r="AP50" i="3"/>
  <c r="AP49" i="3" s="1"/>
  <c r="AP48" i="3" s="1"/>
  <c r="AS49" i="3"/>
  <c r="AS48" i="3" s="1"/>
  <c r="AQ49" i="3"/>
  <c r="AQ48" i="3" s="1"/>
  <c r="AP47" i="3"/>
  <c r="AT46" i="3"/>
  <c r="AS46" i="3"/>
  <c r="AR46" i="3"/>
  <c r="AQ46" i="3"/>
  <c r="AP46" i="3"/>
  <c r="AP45" i="3"/>
  <c r="AT44" i="3"/>
  <c r="AT43" i="3" s="1"/>
  <c r="AS44" i="3"/>
  <c r="AR44" i="3"/>
  <c r="AR43" i="3" s="1"/>
  <c r="AQ44" i="3"/>
  <c r="AP44" i="3"/>
  <c r="AP43" i="3" s="1"/>
  <c r="AS43" i="3"/>
  <c r="AQ43" i="3"/>
  <c r="AP42" i="3"/>
  <c r="AP41" i="3"/>
  <c r="AT40" i="3"/>
  <c r="AT39" i="3" s="1"/>
  <c r="AS40" i="3"/>
  <c r="AR40" i="3"/>
  <c r="AR39" i="3" s="1"/>
  <c r="AQ40" i="3"/>
  <c r="AP40" i="3"/>
  <c r="AP39" i="3" s="1"/>
  <c r="AS39" i="3"/>
  <c r="AQ39" i="3"/>
  <c r="AP38" i="3"/>
  <c r="AP37" i="3"/>
  <c r="AP36" i="3"/>
  <c r="AP34" i="3" s="1"/>
  <c r="AT35" i="3"/>
  <c r="AP35" i="3"/>
  <c r="AT34" i="3"/>
  <c r="AS34" i="3"/>
  <c r="AR34" i="3"/>
  <c r="AQ34" i="3"/>
  <c r="AP33" i="3"/>
  <c r="AP32" i="3"/>
  <c r="AT31" i="3"/>
  <c r="AP31" i="3" s="1"/>
  <c r="AP30" i="3"/>
  <c r="AP29" i="3"/>
  <c r="AP28" i="3"/>
  <c r="AP27" i="3"/>
  <c r="AT26" i="3"/>
  <c r="AT20" i="3" s="1"/>
  <c r="AS26" i="3"/>
  <c r="AR26" i="3"/>
  <c r="AQ26" i="3"/>
  <c r="AP25" i="3"/>
  <c r="AP24" i="3"/>
  <c r="BT24" i="3" s="1"/>
  <c r="CS24" i="3" s="1"/>
  <c r="DH24" i="3" s="1"/>
  <c r="AP23" i="3"/>
  <c r="AP22" i="3"/>
  <c r="AF22" i="3"/>
  <c r="BJ22" i="3" s="1"/>
  <c r="AO21" i="3"/>
  <c r="AO20" i="3" s="1"/>
  <c r="AO19" i="3" s="1"/>
  <c r="AO58" i="3" s="1"/>
  <c r="AO57" i="3" s="1"/>
  <c r="AJ50" i="3"/>
  <c r="AJ49" i="3"/>
  <c r="AJ48" i="3" s="1"/>
  <c r="AJ46" i="3"/>
  <c r="AJ44" i="3"/>
  <c r="AJ43" i="3"/>
  <c r="AJ40" i="3"/>
  <c r="AJ39" i="3"/>
  <c r="AJ34" i="3"/>
  <c r="AJ26" i="3"/>
  <c r="AJ21" i="3"/>
  <c r="AJ20" i="3"/>
  <c r="AH50" i="3"/>
  <c r="AH49" i="3" s="1"/>
  <c r="AH48" i="3" s="1"/>
  <c r="AH46" i="3"/>
  <c r="AH44" i="3"/>
  <c r="AH43" i="3" s="1"/>
  <c r="AH40" i="3"/>
  <c r="AH39" i="3" s="1"/>
  <c r="AH34" i="3"/>
  <c r="AH26" i="3"/>
  <c r="AH21" i="3"/>
  <c r="AH20" i="3" s="1"/>
  <c r="AH19" i="3" s="1"/>
  <c r="AH58" i="3" s="1"/>
  <c r="AH57" i="3" s="1"/>
  <c r="BI36" i="3"/>
  <c r="BI35" i="3"/>
  <c r="BI31" i="3"/>
  <c r="BI22" i="3"/>
  <c r="BI21" i="3" s="1"/>
  <c r="BI20" i="3" s="1"/>
  <c r="AT21" i="3"/>
  <c r="BE24" i="3"/>
  <c r="AG24" i="3"/>
  <c r="CR41" i="3"/>
  <c r="DG41" i="3" s="1"/>
  <c r="CQ41" i="3"/>
  <c r="DF41" i="3" s="1"/>
  <c r="CP41" i="3"/>
  <c r="DE41" i="3" s="1"/>
  <c r="CO41" i="3"/>
  <c r="DD41" i="3" s="1"/>
  <c r="CM41" i="3"/>
  <c r="CL41" i="3"/>
  <c r="CK41" i="3"/>
  <c r="CJ41" i="3"/>
  <c r="CH41" i="3"/>
  <c r="CG41" i="3"/>
  <c r="CF41" i="3"/>
  <c r="CE41" i="3"/>
  <c r="CC41" i="3"/>
  <c r="DB41" i="3" s="1"/>
  <c r="CB41" i="3"/>
  <c r="DA41" i="3" s="1"/>
  <c r="CA41" i="3"/>
  <c r="CZ41" i="3" s="1"/>
  <c r="BZ41" i="3"/>
  <c r="CY41" i="3" s="1"/>
  <c r="BX41" i="3"/>
  <c r="CW41" i="3" s="1"/>
  <c r="BW41" i="3"/>
  <c r="CV41" i="3" s="1"/>
  <c r="BV41" i="3"/>
  <c r="CU41" i="3" s="1"/>
  <c r="BU41" i="3"/>
  <c r="CT41" i="3" s="1"/>
  <c r="BS41" i="3"/>
  <c r="BR41" i="3"/>
  <c r="BQ41" i="3"/>
  <c r="BP41" i="3"/>
  <c r="BO41" i="3"/>
  <c r="BN41" i="3"/>
  <c r="BM41" i="3"/>
  <c r="BL41" i="3"/>
  <c r="BE41" i="3"/>
  <c r="CI41" i="3" s="1"/>
  <c r="CD41" i="3"/>
  <c r="BY41" i="3"/>
  <c r="BT41" i="3"/>
  <c r="AG41" i="3"/>
  <c r="CN41" i="3" s="1"/>
  <c r="AF41" i="3"/>
  <c r="BJ41" i="3" s="1"/>
  <c r="AI40" i="3"/>
  <c r="AI39" i="3" s="1"/>
  <c r="AK40" i="3"/>
  <c r="AL40" i="3"/>
  <c r="AL39" i="3" s="1"/>
  <c r="BF40" i="3"/>
  <c r="BG40" i="3"/>
  <c r="BG39" i="3" s="1"/>
  <c r="BH40" i="3"/>
  <c r="BI40" i="3"/>
  <c r="BI39" i="3" s="1"/>
  <c r="AI26" i="3"/>
  <c r="AK26" i="3"/>
  <c r="AL26" i="3"/>
  <c r="BF26" i="3"/>
  <c r="BG26" i="3"/>
  <c r="BH26" i="3"/>
  <c r="BI26" i="3"/>
  <c r="CR29" i="3"/>
  <c r="DG29" i="3" s="1"/>
  <c r="CQ29" i="3"/>
  <c r="DF29" i="3" s="1"/>
  <c r="CP29" i="3"/>
  <c r="DE29" i="3" s="1"/>
  <c r="CO29" i="3"/>
  <c r="DD29" i="3" s="1"/>
  <c r="CM29" i="3"/>
  <c r="CL29" i="3"/>
  <c r="CK29" i="3"/>
  <c r="CJ29" i="3"/>
  <c r="CH29" i="3"/>
  <c r="CG29" i="3"/>
  <c r="CF29" i="3"/>
  <c r="CE29" i="3"/>
  <c r="CC29" i="3"/>
  <c r="DB29" i="3" s="1"/>
  <c r="DQ29" i="3" s="1"/>
  <c r="CB29" i="3"/>
  <c r="DA29" i="3" s="1"/>
  <c r="DP29" i="3" s="1"/>
  <c r="CA29" i="3"/>
  <c r="CZ29" i="3" s="1"/>
  <c r="DO29" i="3" s="1"/>
  <c r="BZ29" i="3"/>
  <c r="CY29" i="3" s="1"/>
  <c r="DN29" i="3" s="1"/>
  <c r="BX29" i="3"/>
  <c r="CW29" i="3" s="1"/>
  <c r="DL29" i="3" s="1"/>
  <c r="BW29" i="3"/>
  <c r="CV29" i="3" s="1"/>
  <c r="DK29" i="3" s="1"/>
  <c r="BV29" i="3"/>
  <c r="CU29" i="3" s="1"/>
  <c r="DJ29" i="3" s="1"/>
  <c r="BU29" i="3"/>
  <c r="CT29" i="3" s="1"/>
  <c r="DI29" i="3" s="1"/>
  <c r="BS29" i="3"/>
  <c r="BR29" i="3"/>
  <c r="BQ29" i="3"/>
  <c r="BP29" i="3"/>
  <c r="BO29" i="3"/>
  <c r="BN29" i="3"/>
  <c r="BM29" i="3"/>
  <c r="BL29" i="3"/>
  <c r="BE29" i="3"/>
  <c r="CI29" i="3" s="1"/>
  <c r="BY29" i="3"/>
  <c r="CX29" i="3" s="1"/>
  <c r="DM29" i="3" s="1"/>
  <c r="BT29" i="3"/>
  <c r="CS29" i="3" s="1"/>
  <c r="DH29" i="3" s="1"/>
  <c r="AG29" i="3"/>
  <c r="CN29" i="3" s="1"/>
  <c r="DC29" i="3" s="1"/>
  <c r="AF29" i="3"/>
  <c r="BJ29" i="3" s="1"/>
  <c r="AI21" i="3"/>
  <c r="AI20" i="3" s="1"/>
  <c r="AK21" i="3"/>
  <c r="AL21" i="3"/>
  <c r="AL20" i="3" s="1"/>
  <c r="AM21" i="3"/>
  <c r="AN21" i="3"/>
  <c r="AN20" i="3" s="1"/>
  <c r="AQ21" i="3"/>
  <c r="AR21" i="3"/>
  <c r="AR20" i="3" s="1"/>
  <c r="AS21" i="3"/>
  <c r="AV21" i="3"/>
  <c r="AW21" i="3"/>
  <c r="AX21" i="3"/>
  <c r="BA21" i="3"/>
  <c r="BB21" i="3"/>
  <c r="BC21" i="3"/>
  <c r="BD21" i="3"/>
  <c r="BF21" i="3"/>
  <c r="BG21" i="3"/>
  <c r="BH21" i="3"/>
  <c r="CR24" i="3"/>
  <c r="DG24" i="3" s="1"/>
  <c r="CQ24" i="3"/>
  <c r="DF24" i="3" s="1"/>
  <c r="CP24" i="3"/>
  <c r="DE24" i="3" s="1"/>
  <c r="CO24" i="3"/>
  <c r="DD24" i="3" s="1"/>
  <c r="CM24" i="3"/>
  <c r="CL24" i="3"/>
  <c r="CK24" i="3"/>
  <c r="CJ24" i="3"/>
  <c r="CH24" i="3"/>
  <c r="CG24" i="3"/>
  <c r="CF24" i="3"/>
  <c r="CE24" i="3"/>
  <c r="CC24" i="3"/>
  <c r="DB24" i="3" s="1"/>
  <c r="DQ24" i="3" s="1"/>
  <c r="CB24" i="3"/>
  <c r="DA24" i="3" s="1"/>
  <c r="DP24" i="3" s="1"/>
  <c r="CA24" i="3"/>
  <c r="CZ24" i="3" s="1"/>
  <c r="DO24" i="3" s="1"/>
  <c r="BZ24" i="3"/>
  <c r="CY24" i="3" s="1"/>
  <c r="DN24" i="3" s="1"/>
  <c r="BX24" i="3"/>
  <c r="CW24" i="3" s="1"/>
  <c r="DL24" i="3" s="1"/>
  <c r="BW24" i="3"/>
  <c r="CV24" i="3" s="1"/>
  <c r="DK24" i="3" s="1"/>
  <c r="BV24" i="3"/>
  <c r="CU24" i="3" s="1"/>
  <c r="DJ24" i="3" s="1"/>
  <c r="BU24" i="3"/>
  <c r="CT24" i="3" s="1"/>
  <c r="DI24" i="3" s="1"/>
  <c r="BS24" i="3"/>
  <c r="BR24" i="3"/>
  <c r="BQ24" i="3"/>
  <c r="BP24" i="3"/>
  <c r="BO24" i="3"/>
  <c r="BN24" i="3"/>
  <c r="BM24" i="3"/>
  <c r="BL24" i="3"/>
  <c r="CI24" i="3"/>
  <c r="CD24" i="3"/>
  <c r="BY24" i="3"/>
  <c r="CX24" i="3" s="1"/>
  <c r="DM24" i="3" s="1"/>
  <c r="CN24" i="3"/>
  <c r="DC24" i="3" s="1"/>
  <c r="AF24" i="3"/>
  <c r="BJ24" i="3" s="1"/>
  <c r="AI50" i="3"/>
  <c r="AI49" i="3" s="1"/>
  <c r="AI48" i="3" s="1"/>
  <c r="AK50" i="3"/>
  <c r="AK49" i="3" s="1"/>
  <c r="AK48" i="3" s="1"/>
  <c r="AL50" i="3"/>
  <c r="AL49" i="3" s="1"/>
  <c r="AL48" i="3" s="1"/>
  <c r="BF50" i="3"/>
  <c r="BF49" i="3" s="1"/>
  <c r="BF48" i="3" s="1"/>
  <c r="BG50" i="3"/>
  <c r="BG49" i="3" s="1"/>
  <c r="BG48" i="3" s="1"/>
  <c r="BH50" i="3"/>
  <c r="BH49" i="3" s="1"/>
  <c r="BH48" i="3" s="1"/>
  <c r="BI50" i="3"/>
  <c r="BI49" i="3" s="1"/>
  <c r="BI48" i="3" s="1"/>
  <c r="AI46" i="3"/>
  <c r="AK46" i="3"/>
  <c r="AL46" i="3"/>
  <c r="BF46" i="3"/>
  <c r="BG46" i="3"/>
  <c r="BH46" i="3"/>
  <c r="BI46" i="3"/>
  <c r="AI44" i="3"/>
  <c r="AI43" i="3" s="1"/>
  <c r="AK44" i="3"/>
  <c r="AL44" i="3"/>
  <c r="AL43" i="3" s="1"/>
  <c r="BF44" i="3"/>
  <c r="BG44" i="3"/>
  <c r="BG43" i="3" s="1"/>
  <c r="BH44" i="3"/>
  <c r="BI44" i="3"/>
  <c r="BI43" i="3" s="1"/>
  <c r="AK39" i="3"/>
  <c r="BF39" i="3"/>
  <c r="BH39" i="3"/>
  <c r="AI34" i="3"/>
  <c r="AK34" i="3"/>
  <c r="AL34" i="3"/>
  <c r="BF34" i="3"/>
  <c r="BG34" i="3"/>
  <c r="BH34" i="3"/>
  <c r="BI34" i="3"/>
  <c r="AK20" i="3"/>
  <c r="AM20" i="3"/>
  <c r="AQ20" i="3"/>
  <c r="AS20" i="3"/>
  <c r="AV20" i="3"/>
  <c r="AX20" i="3"/>
  <c r="BA20" i="3"/>
  <c r="BB20" i="3"/>
  <c r="BC20" i="3"/>
  <c r="BD20" i="3"/>
  <c r="BF20" i="3"/>
  <c r="BG20" i="3"/>
  <c r="BH20" i="3"/>
  <c r="AG37" i="3"/>
  <c r="CN37" i="3" s="1"/>
  <c r="DC37" i="3" s="1"/>
  <c r="CO22" i="3"/>
  <c r="CP22" i="3"/>
  <c r="CQ22" i="3"/>
  <c r="CR22" i="3"/>
  <c r="CO23" i="3"/>
  <c r="DD23" i="3" s="1"/>
  <c r="CP23" i="3"/>
  <c r="DE23" i="3" s="1"/>
  <c r="CQ23" i="3"/>
  <c r="DF23" i="3" s="1"/>
  <c r="CR23" i="3"/>
  <c r="DG23" i="3" s="1"/>
  <c r="CO25" i="3"/>
  <c r="DD25" i="3" s="1"/>
  <c r="CP25" i="3"/>
  <c r="DE25" i="3" s="1"/>
  <c r="CQ25" i="3"/>
  <c r="DF25" i="3" s="1"/>
  <c r="CR25" i="3"/>
  <c r="DG25" i="3" s="1"/>
  <c r="CO27" i="3"/>
  <c r="CP27" i="3"/>
  <c r="CQ27" i="3"/>
  <c r="CR27" i="3"/>
  <c r="CO28" i="3"/>
  <c r="DD28" i="3" s="1"/>
  <c r="CP28" i="3"/>
  <c r="DE28" i="3" s="1"/>
  <c r="CQ28" i="3"/>
  <c r="DF28" i="3" s="1"/>
  <c r="CR28" i="3"/>
  <c r="DG28" i="3" s="1"/>
  <c r="CO30" i="3"/>
  <c r="DD30" i="3" s="1"/>
  <c r="CP30" i="3"/>
  <c r="DE30" i="3" s="1"/>
  <c r="CQ30" i="3"/>
  <c r="DF30" i="3" s="1"/>
  <c r="CR30" i="3"/>
  <c r="DG30" i="3" s="1"/>
  <c r="CO31" i="3"/>
  <c r="DD31" i="3" s="1"/>
  <c r="CP31" i="3"/>
  <c r="DE31" i="3" s="1"/>
  <c r="CQ31" i="3"/>
  <c r="DF31" i="3" s="1"/>
  <c r="CR31" i="3"/>
  <c r="DG31" i="3" s="1"/>
  <c r="CO32" i="3"/>
  <c r="DD32" i="3" s="1"/>
  <c r="CP32" i="3"/>
  <c r="DE32" i="3" s="1"/>
  <c r="CQ32" i="3"/>
  <c r="DF32" i="3" s="1"/>
  <c r="CR32" i="3"/>
  <c r="DG32" i="3" s="1"/>
  <c r="CO33" i="3"/>
  <c r="DD33" i="3" s="1"/>
  <c r="CP33" i="3"/>
  <c r="DE33" i="3" s="1"/>
  <c r="CQ33" i="3"/>
  <c r="DF33" i="3" s="1"/>
  <c r="CR33" i="3"/>
  <c r="DG33" i="3" s="1"/>
  <c r="CO35" i="3"/>
  <c r="DD35" i="3" s="1"/>
  <c r="CP35" i="3"/>
  <c r="DE35" i="3" s="1"/>
  <c r="CQ35" i="3"/>
  <c r="DF35" i="3" s="1"/>
  <c r="CR35" i="3"/>
  <c r="DG35" i="3" s="1"/>
  <c r="CO36" i="3"/>
  <c r="CP36" i="3"/>
  <c r="CQ36" i="3"/>
  <c r="CR36" i="3"/>
  <c r="CO37" i="3"/>
  <c r="DD37" i="3" s="1"/>
  <c r="CP37" i="3"/>
  <c r="DE37" i="3" s="1"/>
  <c r="CQ37" i="3"/>
  <c r="DF37" i="3" s="1"/>
  <c r="CR37" i="3"/>
  <c r="DG37" i="3" s="1"/>
  <c r="CO38" i="3"/>
  <c r="DD38" i="3" s="1"/>
  <c r="CP38" i="3"/>
  <c r="DE38" i="3" s="1"/>
  <c r="CQ38" i="3"/>
  <c r="DF38" i="3" s="1"/>
  <c r="CR38" i="3"/>
  <c r="DG38" i="3" s="1"/>
  <c r="CO42" i="3"/>
  <c r="CO40" i="3" s="1"/>
  <c r="CP42" i="3"/>
  <c r="CP40" i="3" s="1"/>
  <c r="CQ42" i="3"/>
  <c r="CQ40" i="3" s="1"/>
  <c r="CR42" i="3"/>
  <c r="CR40" i="3" s="1"/>
  <c r="CO45" i="3"/>
  <c r="CP45" i="3"/>
  <c r="CQ45" i="3"/>
  <c r="CR45" i="3"/>
  <c r="CO47" i="3"/>
  <c r="CP47" i="3"/>
  <c r="CQ47" i="3"/>
  <c r="CR47" i="3"/>
  <c r="CO51" i="3"/>
  <c r="CP51" i="3"/>
  <c r="CQ51" i="3"/>
  <c r="CR51" i="3"/>
  <c r="CO52" i="3"/>
  <c r="DD52" i="3" s="1"/>
  <c r="CP52" i="3"/>
  <c r="DE52" i="3" s="1"/>
  <c r="CQ52" i="3"/>
  <c r="DF52" i="3" s="1"/>
  <c r="CR52" i="3"/>
  <c r="DG52" i="3" s="1"/>
  <c r="CO53" i="3"/>
  <c r="DD53" i="3" s="1"/>
  <c r="CP53" i="3"/>
  <c r="DE53" i="3" s="1"/>
  <c r="CQ53" i="3"/>
  <c r="DF53" i="3" s="1"/>
  <c r="CR53" i="3"/>
  <c r="DG53" i="3" s="1"/>
  <c r="CO54" i="3"/>
  <c r="DD54" i="3" s="1"/>
  <c r="CP54" i="3"/>
  <c r="DE54" i="3" s="1"/>
  <c r="CQ54" i="3"/>
  <c r="DF54" i="3" s="1"/>
  <c r="CR54" i="3"/>
  <c r="DG54" i="3" s="1"/>
  <c r="CO55" i="3"/>
  <c r="DD55" i="3" s="1"/>
  <c r="CP55" i="3"/>
  <c r="DE55" i="3" s="1"/>
  <c r="CQ55" i="3"/>
  <c r="DF55" i="3" s="1"/>
  <c r="CR55" i="3"/>
  <c r="DG55" i="3" s="1"/>
  <c r="CO56" i="3"/>
  <c r="DD56" i="3" s="1"/>
  <c r="CP56" i="3"/>
  <c r="DE56" i="3" s="1"/>
  <c r="CQ56" i="3"/>
  <c r="DF56" i="3" s="1"/>
  <c r="CR56" i="3"/>
  <c r="DG56" i="3" s="1"/>
  <c r="BL22" i="3"/>
  <c r="BM22" i="3"/>
  <c r="BN22" i="3"/>
  <c r="BO22" i="3"/>
  <c r="BP22" i="3"/>
  <c r="BQ22" i="3"/>
  <c r="BR22" i="3"/>
  <c r="BS22" i="3"/>
  <c r="BU22" i="3"/>
  <c r="BV22" i="3"/>
  <c r="BW22" i="3"/>
  <c r="BX22" i="3"/>
  <c r="BZ22" i="3"/>
  <c r="CA22" i="3"/>
  <c r="CB22" i="3"/>
  <c r="CC22" i="3"/>
  <c r="CE22" i="3"/>
  <c r="CF22" i="3"/>
  <c r="CG22" i="3"/>
  <c r="CH22" i="3"/>
  <c r="CJ22" i="3"/>
  <c r="CK22" i="3"/>
  <c r="CL22" i="3"/>
  <c r="CM22" i="3"/>
  <c r="BL23" i="3"/>
  <c r="BM23" i="3"/>
  <c r="BN23" i="3"/>
  <c r="BO23" i="3"/>
  <c r="BP23" i="3"/>
  <c r="BQ23" i="3"/>
  <c r="BR23" i="3"/>
  <c r="BS23" i="3"/>
  <c r="BU23" i="3"/>
  <c r="CT23" i="3" s="1"/>
  <c r="DI23" i="3" s="1"/>
  <c r="BV23" i="3"/>
  <c r="CU23" i="3" s="1"/>
  <c r="DJ23" i="3" s="1"/>
  <c r="BW23" i="3"/>
  <c r="CV23" i="3" s="1"/>
  <c r="DK23" i="3" s="1"/>
  <c r="BX23" i="3"/>
  <c r="CW23" i="3" s="1"/>
  <c r="DL23" i="3" s="1"/>
  <c r="BZ23" i="3"/>
  <c r="CY23" i="3" s="1"/>
  <c r="DN23" i="3" s="1"/>
  <c r="CA23" i="3"/>
  <c r="CZ23" i="3" s="1"/>
  <c r="DO23" i="3" s="1"/>
  <c r="CB23" i="3"/>
  <c r="DA23" i="3" s="1"/>
  <c r="DP23" i="3" s="1"/>
  <c r="CC23" i="3"/>
  <c r="DB23" i="3" s="1"/>
  <c r="DQ23" i="3" s="1"/>
  <c r="CE23" i="3"/>
  <c r="CF23" i="3"/>
  <c r="CG23" i="3"/>
  <c r="CH23" i="3"/>
  <c r="CJ23" i="3"/>
  <c r="CK23" i="3"/>
  <c r="CL23" i="3"/>
  <c r="CM23" i="3"/>
  <c r="BL25" i="3"/>
  <c r="BM25" i="3"/>
  <c r="BN25" i="3"/>
  <c r="BO25" i="3"/>
  <c r="BP25" i="3"/>
  <c r="BQ25" i="3"/>
  <c r="BR25" i="3"/>
  <c r="BS25" i="3"/>
  <c r="BU25" i="3"/>
  <c r="CT25" i="3" s="1"/>
  <c r="DI25" i="3" s="1"/>
  <c r="BV25" i="3"/>
  <c r="CU25" i="3" s="1"/>
  <c r="DJ25" i="3" s="1"/>
  <c r="BW25" i="3"/>
  <c r="CV25" i="3" s="1"/>
  <c r="DK25" i="3" s="1"/>
  <c r="BX25" i="3"/>
  <c r="CW25" i="3" s="1"/>
  <c r="DL25" i="3" s="1"/>
  <c r="BZ25" i="3"/>
  <c r="CY25" i="3" s="1"/>
  <c r="DN25" i="3" s="1"/>
  <c r="CA25" i="3"/>
  <c r="CZ25" i="3" s="1"/>
  <c r="DO25" i="3" s="1"/>
  <c r="CB25" i="3"/>
  <c r="DA25" i="3" s="1"/>
  <c r="DP25" i="3" s="1"/>
  <c r="CC25" i="3"/>
  <c r="DB25" i="3" s="1"/>
  <c r="DQ25" i="3" s="1"/>
  <c r="CE25" i="3"/>
  <c r="CF25" i="3"/>
  <c r="CG25" i="3"/>
  <c r="CH25" i="3"/>
  <c r="CJ25" i="3"/>
  <c r="CK25" i="3"/>
  <c r="CL25" i="3"/>
  <c r="CM25" i="3"/>
  <c r="BL27" i="3"/>
  <c r="BM27" i="3"/>
  <c r="BN27" i="3"/>
  <c r="BO27" i="3"/>
  <c r="BP27" i="3"/>
  <c r="BQ27" i="3"/>
  <c r="BR27" i="3"/>
  <c r="BS27" i="3"/>
  <c r="BU27" i="3"/>
  <c r="BV27" i="3"/>
  <c r="BW27" i="3"/>
  <c r="BX27" i="3"/>
  <c r="BZ27" i="3"/>
  <c r="CA27" i="3"/>
  <c r="CB27" i="3"/>
  <c r="CC27" i="3"/>
  <c r="CE27" i="3"/>
  <c r="CF27" i="3"/>
  <c r="CG27" i="3"/>
  <c r="CH27" i="3"/>
  <c r="CJ27" i="3"/>
  <c r="CK27" i="3"/>
  <c r="CL27" i="3"/>
  <c r="CM27" i="3"/>
  <c r="BL28" i="3"/>
  <c r="BM28" i="3"/>
  <c r="BN28" i="3"/>
  <c r="BO28" i="3"/>
  <c r="BP28" i="3"/>
  <c r="BQ28" i="3"/>
  <c r="BR28" i="3"/>
  <c r="BS28" i="3"/>
  <c r="BU28" i="3"/>
  <c r="CT28" i="3" s="1"/>
  <c r="DI28" i="3" s="1"/>
  <c r="BV28" i="3"/>
  <c r="CU28" i="3" s="1"/>
  <c r="DJ28" i="3" s="1"/>
  <c r="BW28" i="3"/>
  <c r="CV28" i="3" s="1"/>
  <c r="DK28" i="3" s="1"/>
  <c r="BX28" i="3"/>
  <c r="CW28" i="3" s="1"/>
  <c r="DL28" i="3" s="1"/>
  <c r="BZ28" i="3"/>
  <c r="CY28" i="3" s="1"/>
  <c r="DN28" i="3" s="1"/>
  <c r="CA28" i="3"/>
  <c r="CZ28" i="3" s="1"/>
  <c r="DO28" i="3" s="1"/>
  <c r="CB28" i="3"/>
  <c r="DA28" i="3" s="1"/>
  <c r="DP28" i="3" s="1"/>
  <c r="CC28" i="3"/>
  <c r="DB28" i="3" s="1"/>
  <c r="DQ28" i="3" s="1"/>
  <c r="CE28" i="3"/>
  <c r="CF28" i="3"/>
  <c r="CG28" i="3"/>
  <c r="CH28" i="3"/>
  <c r="CJ28" i="3"/>
  <c r="CK28" i="3"/>
  <c r="CL28" i="3"/>
  <c r="CM28" i="3"/>
  <c r="BL30" i="3"/>
  <c r="BM30" i="3"/>
  <c r="BN30" i="3"/>
  <c r="BO30" i="3"/>
  <c r="BP30" i="3"/>
  <c r="BQ30" i="3"/>
  <c r="BR30" i="3"/>
  <c r="BS30" i="3"/>
  <c r="BU30" i="3"/>
  <c r="CT30" i="3" s="1"/>
  <c r="DI30" i="3" s="1"/>
  <c r="BV30" i="3"/>
  <c r="CU30" i="3" s="1"/>
  <c r="DJ30" i="3" s="1"/>
  <c r="BW30" i="3"/>
  <c r="CV30" i="3" s="1"/>
  <c r="DK30" i="3" s="1"/>
  <c r="BX30" i="3"/>
  <c r="CW30" i="3" s="1"/>
  <c r="DL30" i="3" s="1"/>
  <c r="BZ30" i="3"/>
  <c r="CY30" i="3" s="1"/>
  <c r="DN30" i="3" s="1"/>
  <c r="CA30" i="3"/>
  <c r="CZ30" i="3" s="1"/>
  <c r="DO30" i="3" s="1"/>
  <c r="CB30" i="3"/>
  <c r="DA30" i="3" s="1"/>
  <c r="DP30" i="3" s="1"/>
  <c r="CC30" i="3"/>
  <c r="DB30" i="3" s="1"/>
  <c r="DQ30" i="3" s="1"/>
  <c r="CE30" i="3"/>
  <c r="CF30" i="3"/>
  <c r="CG30" i="3"/>
  <c r="CH30" i="3"/>
  <c r="CJ30" i="3"/>
  <c r="CK30" i="3"/>
  <c r="CL30" i="3"/>
  <c r="CM30" i="3"/>
  <c r="BL31" i="3"/>
  <c r="BM31" i="3"/>
  <c r="BN31" i="3"/>
  <c r="BO31" i="3"/>
  <c r="BP31" i="3"/>
  <c r="BQ31" i="3"/>
  <c r="BR31" i="3"/>
  <c r="BS31" i="3"/>
  <c r="BU31" i="3"/>
  <c r="CT31" i="3" s="1"/>
  <c r="DI31" i="3" s="1"/>
  <c r="BV31" i="3"/>
  <c r="CU31" i="3" s="1"/>
  <c r="DJ31" i="3" s="1"/>
  <c r="BW31" i="3"/>
  <c r="CV31" i="3" s="1"/>
  <c r="DK31" i="3" s="1"/>
  <c r="BX31" i="3"/>
  <c r="CW31" i="3" s="1"/>
  <c r="DL31" i="3" s="1"/>
  <c r="BZ31" i="3"/>
  <c r="CY31" i="3" s="1"/>
  <c r="DN31" i="3" s="1"/>
  <c r="CA31" i="3"/>
  <c r="CZ31" i="3" s="1"/>
  <c r="DO31" i="3" s="1"/>
  <c r="CB31" i="3"/>
  <c r="DA31" i="3" s="1"/>
  <c r="DP31" i="3" s="1"/>
  <c r="CC31" i="3"/>
  <c r="DB31" i="3" s="1"/>
  <c r="DQ31" i="3" s="1"/>
  <c r="CE31" i="3"/>
  <c r="CF31" i="3"/>
  <c r="CG31" i="3"/>
  <c r="CH31" i="3"/>
  <c r="CJ31" i="3"/>
  <c r="CK31" i="3"/>
  <c r="CL31" i="3"/>
  <c r="CM31" i="3"/>
  <c r="BL32" i="3"/>
  <c r="BM32" i="3"/>
  <c r="BN32" i="3"/>
  <c r="BO32" i="3"/>
  <c r="BP32" i="3"/>
  <c r="BQ32" i="3"/>
  <c r="BR32" i="3"/>
  <c r="BS32" i="3"/>
  <c r="BU32" i="3"/>
  <c r="CT32" i="3" s="1"/>
  <c r="DI32" i="3" s="1"/>
  <c r="BV32" i="3"/>
  <c r="CU32" i="3" s="1"/>
  <c r="DJ32" i="3" s="1"/>
  <c r="BW32" i="3"/>
  <c r="CV32" i="3" s="1"/>
  <c r="DK32" i="3" s="1"/>
  <c r="BX32" i="3"/>
  <c r="CW32" i="3" s="1"/>
  <c r="DL32" i="3" s="1"/>
  <c r="BZ32" i="3"/>
  <c r="CY32" i="3" s="1"/>
  <c r="DN32" i="3" s="1"/>
  <c r="CA32" i="3"/>
  <c r="CZ32" i="3" s="1"/>
  <c r="DO32" i="3" s="1"/>
  <c r="CB32" i="3"/>
  <c r="DA32" i="3" s="1"/>
  <c r="DP32" i="3" s="1"/>
  <c r="CC32" i="3"/>
  <c r="DB32" i="3" s="1"/>
  <c r="DQ32" i="3" s="1"/>
  <c r="CE32" i="3"/>
  <c r="CF32" i="3"/>
  <c r="CG32" i="3"/>
  <c r="CH32" i="3"/>
  <c r="CJ32" i="3"/>
  <c r="CK32" i="3"/>
  <c r="CL32" i="3"/>
  <c r="CM32" i="3"/>
  <c r="BL33" i="3"/>
  <c r="BM33" i="3"/>
  <c r="BN33" i="3"/>
  <c r="BO33" i="3"/>
  <c r="BP33" i="3"/>
  <c r="BQ33" i="3"/>
  <c r="BR33" i="3"/>
  <c r="BS33" i="3"/>
  <c r="BU33" i="3"/>
  <c r="CT33" i="3" s="1"/>
  <c r="DI33" i="3" s="1"/>
  <c r="BV33" i="3"/>
  <c r="CU33" i="3" s="1"/>
  <c r="DJ33" i="3" s="1"/>
  <c r="BW33" i="3"/>
  <c r="CV33" i="3" s="1"/>
  <c r="DK33" i="3" s="1"/>
  <c r="BX33" i="3"/>
  <c r="CW33" i="3" s="1"/>
  <c r="DL33" i="3" s="1"/>
  <c r="BZ33" i="3"/>
  <c r="CY33" i="3" s="1"/>
  <c r="DN33" i="3" s="1"/>
  <c r="CA33" i="3"/>
  <c r="CZ33" i="3" s="1"/>
  <c r="DO33" i="3" s="1"/>
  <c r="CB33" i="3"/>
  <c r="DA33" i="3" s="1"/>
  <c r="DP33" i="3" s="1"/>
  <c r="CC33" i="3"/>
  <c r="DB33" i="3" s="1"/>
  <c r="DQ33" i="3" s="1"/>
  <c r="CE33" i="3"/>
  <c r="CF33" i="3"/>
  <c r="CG33" i="3"/>
  <c r="CH33" i="3"/>
  <c r="CJ33" i="3"/>
  <c r="CK33" i="3"/>
  <c r="CL33" i="3"/>
  <c r="CM33" i="3"/>
  <c r="BL35" i="3"/>
  <c r="BM35" i="3"/>
  <c r="BN35" i="3"/>
  <c r="BO35" i="3"/>
  <c r="BP35" i="3"/>
  <c r="BQ35" i="3"/>
  <c r="BR35" i="3"/>
  <c r="BS35" i="3"/>
  <c r="BU35" i="3"/>
  <c r="CT35" i="3" s="1"/>
  <c r="DI35" i="3" s="1"/>
  <c r="BV35" i="3"/>
  <c r="CU35" i="3" s="1"/>
  <c r="DJ35" i="3" s="1"/>
  <c r="BW35" i="3"/>
  <c r="CV35" i="3" s="1"/>
  <c r="DK35" i="3" s="1"/>
  <c r="BX35" i="3"/>
  <c r="CW35" i="3" s="1"/>
  <c r="DL35" i="3" s="1"/>
  <c r="BZ35" i="3"/>
  <c r="CY35" i="3" s="1"/>
  <c r="DN35" i="3" s="1"/>
  <c r="CA35" i="3"/>
  <c r="CZ35" i="3" s="1"/>
  <c r="DO35" i="3" s="1"/>
  <c r="CB35" i="3"/>
  <c r="DA35" i="3" s="1"/>
  <c r="DP35" i="3" s="1"/>
  <c r="CC35" i="3"/>
  <c r="DB35" i="3" s="1"/>
  <c r="DQ35" i="3" s="1"/>
  <c r="CE35" i="3"/>
  <c r="CF35" i="3"/>
  <c r="CG35" i="3"/>
  <c r="CH35" i="3"/>
  <c r="CJ35" i="3"/>
  <c r="CK35" i="3"/>
  <c r="CL35" i="3"/>
  <c r="CM35" i="3"/>
  <c r="BL36" i="3"/>
  <c r="BM36" i="3"/>
  <c r="BN36" i="3"/>
  <c r="BO36" i="3"/>
  <c r="BP36" i="3"/>
  <c r="BQ36" i="3"/>
  <c r="BR36" i="3"/>
  <c r="BS36" i="3"/>
  <c r="BU36" i="3"/>
  <c r="BV36" i="3"/>
  <c r="BW36" i="3"/>
  <c r="BX36" i="3"/>
  <c r="BZ36" i="3"/>
  <c r="CA36" i="3"/>
  <c r="CB36" i="3"/>
  <c r="CC36" i="3"/>
  <c r="CE36" i="3"/>
  <c r="CF36" i="3"/>
  <c r="CG36" i="3"/>
  <c r="CH36" i="3"/>
  <c r="CJ36" i="3"/>
  <c r="CK36" i="3"/>
  <c r="CL36" i="3"/>
  <c r="CM36" i="3"/>
  <c r="BK37" i="3"/>
  <c r="BL37" i="3"/>
  <c r="BM37" i="3"/>
  <c r="BN37" i="3"/>
  <c r="BO37" i="3"/>
  <c r="BP37" i="3"/>
  <c r="BQ37" i="3"/>
  <c r="BR37" i="3"/>
  <c r="BS37" i="3"/>
  <c r="BU37" i="3"/>
  <c r="CT37" i="3" s="1"/>
  <c r="DI37" i="3" s="1"/>
  <c r="BV37" i="3"/>
  <c r="CU37" i="3" s="1"/>
  <c r="DJ37" i="3" s="1"/>
  <c r="BW37" i="3"/>
  <c r="CV37" i="3" s="1"/>
  <c r="DK37" i="3" s="1"/>
  <c r="BX37" i="3"/>
  <c r="CW37" i="3" s="1"/>
  <c r="DL37" i="3" s="1"/>
  <c r="BZ37" i="3"/>
  <c r="CY37" i="3" s="1"/>
  <c r="DN37" i="3" s="1"/>
  <c r="CA37" i="3"/>
  <c r="CZ37" i="3" s="1"/>
  <c r="DO37" i="3" s="1"/>
  <c r="CB37" i="3"/>
  <c r="DA37" i="3" s="1"/>
  <c r="DP37" i="3" s="1"/>
  <c r="CC37" i="3"/>
  <c r="DB37" i="3" s="1"/>
  <c r="DQ37" i="3" s="1"/>
  <c r="CE37" i="3"/>
  <c r="CF37" i="3"/>
  <c r="CG37" i="3"/>
  <c r="CH37" i="3"/>
  <c r="CJ37" i="3"/>
  <c r="CK37" i="3"/>
  <c r="CL37" i="3"/>
  <c r="CM37" i="3"/>
  <c r="BL38" i="3"/>
  <c r="BM38" i="3"/>
  <c r="BN38" i="3"/>
  <c r="BO38" i="3"/>
  <c r="BP38" i="3"/>
  <c r="BQ38" i="3"/>
  <c r="BR38" i="3"/>
  <c r="BS38" i="3"/>
  <c r="BU38" i="3"/>
  <c r="CT38" i="3" s="1"/>
  <c r="DI38" i="3" s="1"/>
  <c r="BV38" i="3"/>
  <c r="CU38" i="3" s="1"/>
  <c r="DJ38" i="3" s="1"/>
  <c r="BW38" i="3"/>
  <c r="CV38" i="3" s="1"/>
  <c r="DK38" i="3" s="1"/>
  <c r="BX38" i="3"/>
  <c r="CW38" i="3" s="1"/>
  <c r="DL38" i="3" s="1"/>
  <c r="BZ38" i="3"/>
  <c r="CY38" i="3" s="1"/>
  <c r="DN38" i="3" s="1"/>
  <c r="CA38" i="3"/>
  <c r="CZ38" i="3" s="1"/>
  <c r="DO38" i="3" s="1"/>
  <c r="CB38" i="3"/>
  <c r="DA38" i="3" s="1"/>
  <c r="DP38" i="3" s="1"/>
  <c r="CC38" i="3"/>
  <c r="DB38" i="3" s="1"/>
  <c r="DQ38" i="3" s="1"/>
  <c r="CE38" i="3"/>
  <c r="CF38" i="3"/>
  <c r="CG38" i="3"/>
  <c r="CH38" i="3"/>
  <c r="CJ38" i="3"/>
  <c r="CK38" i="3"/>
  <c r="CL38" i="3"/>
  <c r="CM38" i="3"/>
  <c r="BL42" i="3"/>
  <c r="BM42" i="3"/>
  <c r="BN42" i="3"/>
  <c r="BO42" i="3"/>
  <c r="BP42" i="3"/>
  <c r="BQ42" i="3"/>
  <c r="BR42" i="3"/>
  <c r="BS42" i="3"/>
  <c r="BU42" i="3"/>
  <c r="BV42" i="3"/>
  <c r="BW42" i="3"/>
  <c r="BX42" i="3"/>
  <c r="BZ42" i="3"/>
  <c r="CA42" i="3"/>
  <c r="CB42" i="3"/>
  <c r="CC42" i="3"/>
  <c r="CE42" i="3"/>
  <c r="CF42" i="3"/>
  <c r="CG42" i="3"/>
  <c r="CH42" i="3"/>
  <c r="CJ42" i="3"/>
  <c r="CK42" i="3"/>
  <c r="CL42" i="3"/>
  <c r="CM42" i="3"/>
  <c r="BL45" i="3"/>
  <c r="BL44" i="3" s="1"/>
  <c r="BM45" i="3"/>
  <c r="BM44" i="3" s="1"/>
  <c r="BN45" i="3"/>
  <c r="BN44" i="3" s="1"/>
  <c r="BO45" i="3"/>
  <c r="BO44" i="3" s="1"/>
  <c r="BP45" i="3"/>
  <c r="BP44" i="3" s="1"/>
  <c r="BQ45" i="3"/>
  <c r="BQ44" i="3" s="1"/>
  <c r="BR45" i="3"/>
  <c r="BR44" i="3" s="1"/>
  <c r="BS45" i="3"/>
  <c r="BS44" i="3" s="1"/>
  <c r="BU45" i="3"/>
  <c r="BU44" i="3" s="1"/>
  <c r="BV45" i="3"/>
  <c r="BV44" i="3" s="1"/>
  <c r="BW45" i="3"/>
  <c r="BW44" i="3" s="1"/>
  <c r="BX45" i="3"/>
  <c r="BX44" i="3" s="1"/>
  <c r="BZ45" i="3"/>
  <c r="BZ44" i="3" s="1"/>
  <c r="CA45" i="3"/>
  <c r="CA44" i="3" s="1"/>
  <c r="CB45" i="3"/>
  <c r="CB44" i="3" s="1"/>
  <c r="CC45" i="3"/>
  <c r="CC44" i="3" s="1"/>
  <c r="CE45" i="3"/>
  <c r="CE44" i="3" s="1"/>
  <c r="CF45" i="3"/>
  <c r="CF44" i="3" s="1"/>
  <c r="CG45" i="3"/>
  <c r="CG44" i="3" s="1"/>
  <c r="CH45" i="3"/>
  <c r="CH44" i="3" s="1"/>
  <c r="CJ45" i="3"/>
  <c r="CJ44" i="3" s="1"/>
  <c r="CK45" i="3"/>
  <c r="CK44" i="3" s="1"/>
  <c r="CL45" i="3"/>
  <c r="CL44" i="3" s="1"/>
  <c r="CM45" i="3"/>
  <c r="CM44" i="3" s="1"/>
  <c r="BL47" i="3"/>
  <c r="BL46" i="3" s="1"/>
  <c r="BM47" i="3"/>
  <c r="BM46" i="3" s="1"/>
  <c r="BN47" i="3"/>
  <c r="BN46" i="3" s="1"/>
  <c r="BO47" i="3"/>
  <c r="BO46" i="3" s="1"/>
  <c r="BP47" i="3"/>
  <c r="BP46" i="3" s="1"/>
  <c r="BQ47" i="3"/>
  <c r="BQ46" i="3" s="1"/>
  <c r="BR47" i="3"/>
  <c r="BR46" i="3" s="1"/>
  <c r="BS47" i="3"/>
  <c r="BS46" i="3" s="1"/>
  <c r="BU47" i="3"/>
  <c r="BU46" i="3" s="1"/>
  <c r="BV47" i="3"/>
  <c r="BV46" i="3" s="1"/>
  <c r="BW47" i="3"/>
  <c r="BW46" i="3" s="1"/>
  <c r="BX47" i="3"/>
  <c r="BX46" i="3" s="1"/>
  <c r="BZ47" i="3"/>
  <c r="BZ46" i="3" s="1"/>
  <c r="CA47" i="3"/>
  <c r="CA46" i="3" s="1"/>
  <c r="CB47" i="3"/>
  <c r="CB46" i="3" s="1"/>
  <c r="CC47" i="3"/>
  <c r="CC46" i="3" s="1"/>
  <c r="CE47" i="3"/>
  <c r="CE46" i="3" s="1"/>
  <c r="CF47" i="3"/>
  <c r="CF46" i="3" s="1"/>
  <c r="CG47" i="3"/>
  <c r="CG46" i="3" s="1"/>
  <c r="CH47" i="3"/>
  <c r="CH46" i="3" s="1"/>
  <c r="CJ47" i="3"/>
  <c r="CJ46" i="3" s="1"/>
  <c r="CK47" i="3"/>
  <c r="CK46" i="3" s="1"/>
  <c r="CL47" i="3"/>
  <c r="CL46" i="3" s="1"/>
  <c r="CM47" i="3"/>
  <c r="CM46" i="3" s="1"/>
  <c r="BL51" i="3"/>
  <c r="BM51" i="3"/>
  <c r="BN51" i="3"/>
  <c r="BO51" i="3"/>
  <c r="BP51" i="3"/>
  <c r="BQ51" i="3"/>
  <c r="BR51" i="3"/>
  <c r="BS51" i="3"/>
  <c r="BU51" i="3"/>
  <c r="BV51" i="3"/>
  <c r="BW51" i="3"/>
  <c r="BX51" i="3"/>
  <c r="BZ51" i="3"/>
  <c r="CA51" i="3"/>
  <c r="CB51" i="3"/>
  <c r="CC51" i="3"/>
  <c r="CE51" i="3"/>
  <c r="CF51" i="3"/>
  <c r="CG51" i="3"/>
  <c r="CH51" i="3"/>
  <c r="CJ51" i="3"/>
  <c r="CK51" i="3"/>
  <c r="CL51" i="3"/>
  <c r="CM51" i="3"/>
  <c r="BL52" i="3"/>
  <c r="BM52" i="3"/>
  <c r="BN52" i="3"/>
  <c r="BO52" i="3"/>
  <c r="BP52" i="3"/>
  <c r="BQ52" i="3"/>
  <c r="BR52" i="3"/>
  <c r="BS52" i="3"/>
  <c r="BU52" i="3"/>
  <c r="CT52" i="3" s="1"/>
  <c r="DI52" i="3" s="1"/>
  <c r="BV52" i="3"/>
  <c r="CU52" i="3" s="1"/>
  <c r="DJ52" i="3" s="1"/>
  <c r="BW52" i="3"/>
  <c r="CV52" i="3" s="1"/>
  <c r="DK52" i="3" s="1"/>
  <c r="BX52" i="3"/>
  <c r="CW52" i="3" s="1"/>
  <c r="DL52" i="3" s="1"/>
  <c r="BZ52" i="3"/>
  <c r="CY52" i="3" s="1"/>
  <c r="DN52" i="3" s="1"/>
  <c r="CA52" i="3"/>
  <c r="CZ52" i="3" s="1"/>
  <c r="DO52" i="3" s="1"/>
  <c r="CB52" i="3"/>
  <c r="DA52" i="3" s="1"/>
  <c r="DP52" i="3" s="1"/>
  <c r="CC52" i="3"/>
  <c r="DB52" i="3" s="1"/>
  <c r="DQ52" i="3" s="1"/>
  <c r="CE52" i="3"/>
  <c r="CF52" i="3"/>
  <c r="CG52" i="3"/>
  <c r="CH52" i="3"/>
  <c r="CJ52" i="3"/>
  <c r="CK52" i="3"/>
  <c r="CL52" i="3"/>
  <c r="CM52" i="3"/>
  <c r="BL53" i="3"/>
  <c r="BM53" i="3"/>
  <c r="BN53" i="3"/>
  <c r="BO53" i="3"/>
  <c r="BP53" i="3"/>
  <c r="BQ53" i="3"/>
  <c r="BR53" i="3"/>
  <c r="BS53" i="3"/>
  <c r="BU53" i="3"/>
  <c r="CT53" i="3" s="1"/>
  <c r="DI53" i="3" s="1"/>
  <c r="BV53" i="3"/>
  <c r="CU53" i="3" s="1"/>
  <c r="DJ53" i="3" s="1"/>
  <c r="BW53" i="3"/>
  <c r="CV53" i="3" s="1"/>
  <c r="DK53" i="3" s="1"/>
  <c r="BX53" i="3"/>
  <c r="CW53" i="3" s="1"/>
  <c r="DL53" i="3" s="1"/>
  <c r="BZ53" i="3"/>
  <c r="CY53" i="3" s="1"/>
  <c r="DN53" i="3" s="1"/>
  <c r="CA53" i="3"/>
  <c r="CZ53" i="3" s="1"/>
  <c r="DO53" i="3" s="1"/>
  <c r="CB53" i="3"/>
  <c r="DA53" i="3" s="1"/>
  <c r="DP53" i="3" s="1"/>
  <c r="CC53" i="3"/>
  <c r="DB53" i="3" s="1"/>
  <c r="DQ53" i="3" s="1"/>
  <c r="CE53" i="3"/>
  <c r="CF53" i="3"/>
  <c r="CG53" i="3"/>
  <c r="CH53" i="3"/>
  <c r="CJ53" i="3"/>
  <c r="CK53" i="3"/>
  <c r="CL53" i="3"/>
  <c r="CM53" i="3"/>
  <c r="BL54" i="3"/>
  <c r="BM54" i="3"/>
  <c r="BN54" i="3"/>
  <c r="BO54" i="3"/>
  <c r="BP54" i="3"/>
  <c r="BQ54" i="3"/>
  <c r="BR54" i="3"/>
  <c r="BS54" i="3"/>
  <c r="BU54" i="3"/>
  <c r="CT54" i="3" s="1"/>
  <c r="DI54" i="3" s="1"/>
  <c r="BV54" i="3"/>
  <c r="CU54" i="3" s="1"/>
  <c r="DJ54" i="3" s="1"/>
  <c r="BW54" i="3"/>
  <c r="CV54" i="3" s="1"/>
  <c r="DK54" i="3" s="1"/>
  <c r="BX54" i="3"/>
  <c r="CW54" i="3" s="1"/>
  <c r="DL54" i="3" s="1"/>
  <c r="BZ54" i="3"/>
  <c r="CY54" i="3" s="1"/>
  <c r="DN54" i="3" s="1"/>
  <c r="CA54" i="3"/>
  <c r="CZ54" i="3" s="1"/>
  <c r="DO54" i="3" s="1"/>
  <c r="CB54" i="3"/>
  <c r="DA54" i="3" s="1"/>
  <c r="DP54" i="3" s="1"/>
  <c r="CC54" i="3"/>
  <c r="DB54" i="3" s="1"/>
  <c r="DQ54" i="3" s="1"/>
  <c r="CE54" i="3"/>
  <c r="CF54" i="3"/>
  <c r="CG54" i="3"/>
  <c r="CH54" i="3"/>
  <c r="CJ54" i="3"/>
  <c r="CK54" i="3"/>
  <c r="CL54" i="3"/>
  <c r="CM54" i="3"/>
  <c r="BL55" i="3"/>
  <c r="BM55" i="3"/>
  <c r="BN55" i="3"/>
  <c r="BO55" i="3"/>
  <c r="BP55" i="3"/>
  <c r="BQ55" i="3"/>
  <c r="BR55" i="3"/>
  <c r="BS55" i="3"/>
  <c r="BU55" i="3"/>
  <c r="CT55" i="3" s="1"/>
  <c r="DI55" i="3" s="1"/>
  <c r="BV55" i="3"/>
  <c r="CU55" i="3" s="1"/>
  <c r="DJ55" i="3" s="1"/>
  <c r="BW55" i="3"/>
  <c r="CV55" i="3" s="1"/>
  <c r="DK55" i="3" s="1"/>
  <c r="BX55" i="3"/>
  <c r="CW55" i="3" s="1"/>
  <c r="DL55" i="3" s="1"/>
  <c r="BZ55" i="3"/>
  <c r="CY55" i="3" s="1"/>
  <c r="DN55" i="3" s="1"/>
  <c r="CA55" i="3"/>
  <c r="CZ55" i="3" s="1"/>
  <c r="DO55" i="3" s="1"/>
  <c r="CB55" i="3"/>
  <c r="DA55" i="3" s="1"/>
  <c r="DP55" i="3" s="1"/>
  <c r="CC55" i="3"/>
  <c r="DB55" i="3" s="1"/>
  <c r="DQ55" i="3" s="1"/>
  <c r="CE55" i="3"/>
  <c r="CF55" i="3"/>
  <c r="CG55" i="3"/>
  <c r="CH55" i="3"/>
  <c r="CJ55" i="3"/>
  <c r="CK55" i="3"/>
  <c r="CL55" i="3"/>
  <c r="CM55" i="3"/>
  <c r="BL56" i="3"/>
  <c r="BM56" i="3"/>
  <c r="BN56" i="3"/>
  <c r="BO56" i="3"/>
  <c r="BP56" i="3"/>
  <c r="BQ56" i="3"/>
  <c r="BR56" i="3"/>
  <c r="BS56" i="3"/>
  <c r="BU56" i="3"/>
  <c r="CT56" i="3" s="1"/>
  <c r="DI56" i="3" s="1"/>
  <c r="BV56" i="3"/>
  <c r="CU56" i="3" s="1"/>
  <c r="DJ56" i="3" s="1"/>
  <c r="BW56" i="3"/>
  <c r="CV56" i="3" s="1"/>
  <c r="DK56" i="3" s="1"/>
  <c r="BX56" i="3"/>
  <c r="CW56" i="3" s="1"/>
  <c r="DL56" i="3" s="1"/>
  <c r="BZ56" i="3"/>
  <c r="CY56" i="3" s="1"/>
  <c r="DN56" i="3" s="1"/>
  <c r="CA56" i="3"/>
  <c r="CZ56" i="3" s="1"/>
  <c r="DO56" i="3" s="1"/>
  <c r="CB56" i="3"/>
  <c r="DA56" i="3" s="1"/>
  <c r="DP56" i="3" s="1"/>
  <c r="CC56" i="3"/>
  <c r="DB56" i="3" s="1"/>
  <c r="DQ56" i="3" s="1"/>
  <c r="CE56" i="3"/>
  <c r="CF56" i="3"/>
  <c r="CG56" i="3"/>
  <c r="CH56" i="3"/>
  <c r="CJ56" i="3"/>
  <c r="CK56" i="3"/>
  <c r="CL56" i="3"/>
  <c r="CM56" i="3"/>
  <c r="BE22" i="3"/>
  <c r="BE23" i="3"/>
  <c r="CI23" i="3" s="1"/>
  <c r="BE25" i="3"/>
  <c r="CI25" i="3" s="1"/>
  <c r="BE27" i="3"/>
  <c r="BE28" i="3"/>
  <c r="CI28" i="3" s="1"/>
  <c r="BE30" i="3"/>
  <c r="CI30" i="3" s="1"/>
  <c r="BE31" i="3"/>
  <c r="CI31" i="3" s="1"/>
  <c r="BE32" i="3"/>
  <c r="CI32" i="3" s="1"/>
  <c r="BE33" i="3"/>
  <c r="CI33" i="3" s="1"/>
  <c r="BE35" i="3"/>
  <c r="CI35" i="3" s="1"/>
  <c r="BE36" i="3"/>
  <c r="BE37" i="3"/>
  <c r="CI37" i="3" s="1"/>
  <c r="BE38" i="3"/>
  <c r="CI38" i="3" s="1"/>
  <c r="BE42" i="3"/>
  <c r="BE45" i="3"/>
  <c r="BE44" i="3" s="1"/>
  <c r="BE47" i="3"/>
  <c r="BE46" i="3" s="1"/>
  <c r="BE51" i="3"/>
  <c r="BE52" i="3"/>
  <c r="CI52" i="3" s="1"/>
  <c r="BE53" i="3"/>
  <c r="CI53" i="3" s="1"/>
  <c r="BE54" i="3"/>
  <c r="CI54" i="3" s="1"/>
  <c r="BE55" i="3"/>
  <c r="CI55" i="3" s="1"/>
  <c r="BE56" i="3"/>
  <c r="CI56" i="3" s="1"/>
  <c r="CD23" i="3"/>
  <c r="CD25" i="3"/>
  <c r="CD28" i="3"/>
  <c r="CD30" i="3"/>
  <c r="CD31" i="3"/>
  <c r="CD32" i="3"/>
  <c r="CD33" i="3"/>
  <c r="CD37" i="3"/>
  <c r="CD38" i="3"/>
  <c r="CD52" i="3"/>
  <c r="CD53" i="3"/>
  <c r="CD54" i="3"/>
  <c r="CD55" i="3"/>
  <c r="CD56" i="3"/>
  <c r="BY23" i="3"/>
  <c r="CX23" i="3" s="1"/>
  <c r="DM23" i="3" s="1"/>
  <c r="BY25" i="3"/>
  <c r="CX25" i="3" s="1"/>
  <c r="DM25" i="3" s="1"/>
  <c r="BY28" i="3"/>
  <c r="CX28" i="3" s="1"/>
  <c r="DM28" i="3" s="1"/>
  <c r="BY30" i="3"/>
  <c r="CX30" i="3" s="1"/>
  <c r="DM30" i="3" s="1"/>
  <c r="BY32" i="3"/>
  <c r="CX32" i="3" s="1"/>
  <c r="DM32" i="3" s="1"/>
  <c r="BY33" i="3"/>
  <c r="CX33" i="3" s="1"/>
  <c r="DM33" i="3" s="1"/>
  <c r="BY35" i="3"/>
  <c r="CX35" i="3" s="1"/>
  <c r="DM35" i="3" s="1"/>
  <c r="BY37" i="3"/>
  <c r="CX37" i="3" s="1"/>
  <c r="DM37" i="3" s="1"/>
  <c r="BY38" i="3"/>
  <c r="CX38" i="3" s="1"/>
  <c r="DM38" i="3" s="1"/>
  <c r="BY52" i="3"/>
  <c r="CX52" i="3" s="1"/>
  <c r="DM52" i="3" s="1"/>
  <c r="BY53" i="3"/>
  <c r="CX53" i="3" s="1"/>
  <c r="DM53" i="3" s="1"/>
  <c r="BY54" i="3"/>
  <c r="CX54" i="3" s="1"/>
  <c r="DM54" i="3" s="1"/>
  <c r="BY55" i="3"/>
  <c r="CX55" i="3" s="1"/>
  <c r="DM55" i="3" s="1"/>
  <c r="BY56" i="3"/>
  <c r="CX56" i="3" s="1"/>
  <c r="DM56" i="3" s="1"/>
  <c r="AP21" i="3"/>
  <c r="BT23" i="3"/>
  <c r="CS23" i="3" s="1"/>
  <c r="DH23" i="3" s="1"/>
  <c r="BT25" i="3"/>
  <c r="CS25" i="3" s="1"/>
  <c r="DH25" i="3" s="1"/>
  <c r="BT28" i="3"/>
  <c r="CS28" i="3" s="1"/>
  <c r="DH28" i="3" s="1"/>
  <c r="BT30" i="3"/>
  <c r="CS30" i="3" s="1"/>
  <c r="DH30" i="3" s="1"/>
  <c r="BT32" i="3"/>
  <c r="CS32" i="3" s="1"/>
  <c r="DH32" i="3" s="1"/>
  <c r="BT33" i="3"/>
  <c r="CS33" i="3" s="1"/>
  <c r="DH33" i="3" s="1"/>
  <c r="BT35" i="3"/>
  <c r="CS35" i="3" s="1"/>
  <c r="DH35" i="3" s="1"/>
  <c r="BT37" i="3"/>
  <c r="CS37" i="3" s="1"/>
  <c r="DH37" i="3" s="1"/>
  <c r="BT38" i="3"/>
  <c r="CS38" i="3" s="1"/>
  <c r="DH38" i="3" s="1"/>
  <c r="BT52" i="3"/>
  <c r="CS52" i="3" s="1"/>
  <c r="DH52" i="3" s="1"/>
  <c r="BT53" i="3"/>
  <c r="CS53" i="3" s="1"/>
  <c r="DH53" i="3" s="1"/>
  <c r="BT54" i="3"/>
  <c r="CS54" i="3" s="1"/>
  <c r="DH54" i="3" s="1"/>
  <c r="BT55" i="3"/>
  <c r="CS55" i="3" s="1"/>
  <c r="DH55" i="3" s="1"/>
  <c r="BT56" i="3"/>
  <c r="CS56" i="3" s="1"/>
  <c r="DH56" i="3" s="1"/>
  <c r="AG22" i="3"/>
  <c r="AF23" i="3"/>
  <c r="BJ23" i="3" s="1"/>
  <c r="AG23" i="3"/>
  <c r="CN23" i="3" s="1"/>
  <c r="DC23" i="3" s="1"/>
  <c r="AF25" i="3"/>
  <c r="BJ25" i="3" s="1"/>
  <c r="AG25" i="3"/>
  <c r="CN25" i="3" s="1"/>
  <c r="DC25" i="3" s="1"/>
  <c r="AF27" i="3"/>
  <c r="AG27" i="3"/>
  <c r="AF28" i="3"/>
  <c r="BJ28" i="3" s="1"/>
  <c r="AG28" i="3"/>
  <c r="CN28" i="3" s="1"/>
  <c r="DC28" i="3" s="1"/>
  <c r="AF30" i="3"/>
  <c r="BJ30" i="3" s="1"/>
  <c r="AG30" i="3"/>
  <c r="CN30" i="3" s="1"/>
  <c r="DC30" i="3" s="1"/>
  <c r="AF31" i="3"/>
  <c r="AG31" i="3"/>
  <c r="CN31" i="3" s="1"/>
  <c r="DC31" i="3" s="1"/>
  <c r="AF32" i="3"/>
  <c r="BJ32" i="3" s="1"/>
  <c r="AG32" i="3"/>
  <c r="CN32" i="3" s="1"/>
  <c r="DC32" i="3" s="1"/>
  <c r="AF33" i="3"/>
  <c r="BJ33" i="3" s="1"/>
  <c r="AG33" i="3"/>
  <c r="CN33" i="3" s="1"/>
  <c r="DC33" i="3" s="1"/>
  <c r="AF35" i="3"/>
  <c r="BJ35" i="3" s="1"/>
  <c r="AG35" i="3"/>
  <c r="CN35" i="3" s="1"/>
  <c r="DC35" i="3" s="1"/>
  <c r="AF36" i="3"/>
  <c r="AG36" i="3"/>
  <c r="AF37" i="3"/>
  <c r="BJ37" i="3" s="1"/>
  <c r="AF38" i="3"/>
  <c r="BJ38" i="3" s="1"/>
  <c r="AG38" i="3"/>
  <c r="CN38" i="3" s="1"/>
  <c r="DC38" i="3" s="1"/>
  <c r="AF42" i="3"/>
  <c r="AG42" i="3"/>
  <c r="AF45" i="3"/>
  <c r="AF44" i="3" s="1"/>
  <c r="AG45" i="3"/>
  <c r="AF47" i="3"/>
  <c r="AF46" i="3" s="1"/>
  <c r="AG47" i="3"/>
  <c r="AF51" i="3"/>
  <c r="AG51" i="3"/>
  <c r="AF52" i="3"/>
  <c r="BJ52" i="3" s="1"/>
  <c r="AG52" i="3"/>
  <c r="CN52" i="3" s="1"/>
  <c r="DC52" i="3" s="1"/>
  <c r="AF53" i="3"/>
  <c r="BJ53" i="3" s="1"/>
  <c r="AG53" i="3"/>
  <c r="CN53" i="3" s="1"/>
  <c r="DC53" i="3" s="1"/>
  <c r="AF54" i="3"/>
  <c r="BJ54" i="3" s="1"/>
  <c r="AG54" i="3"/>
  <c r="CN54" i="3" s="1"/>
  <c r="DC54" i="3" s="1"/>
  <c r="AF55" i="3"/>
  <c r="BJ55" i="3" s="1"/>
  <c r="AG55" i="3"/>
  <c r="CN55" i="3" s="1"/>
  <c r="DC55" i="3" s="1"/>
  <c r="AF56" i="3"/>
  <c r="BJ56" i="3" s="1"/>
  <c r="AG56" i="3"/>
  <c r="CN56" i="3" s="1"/>
  <c r="DC56" i="3" s="1"/>
  <c r="AP26" i="3" l="1"/>
  <c r="BT31" i="3"/>
  <c r="CS31" i="3" s="1"/>
  <c r="DH31" i="3" s="1"/>
  <c r="AU26" i="3"/>
  <c r="BY31" i="3"/>
  <c r="CX31" i="3" s="1"/>
  <c r="DM31" i="3" s="1"/>
  <c r="AJ19" i="3"/>
  <c r="AJ58" i="3" s="1"/>
  <c r="AJ57" i="3" s="1"/>
  <c r="BH43" i="3"/>
  <c r="BF43" i="3"/>
  <c r="AK43" i="3"/>
  <c r="AY21" i="3"/>
  <c r="AY20" i="3" s="1"/>
  <c r="AF21" i="3"/>
  <c r="BJ21" i="3"/>
  <c r="AG21" i="3"/>
  <c r="BE21" i="3"/>
  <c r="CL26" i="3"/>
  <c r="CK26" i="3"/>
  <c r="CJ26" i="3"/>
  <c r="CG26" i="3"/>
  <c r="CF26" i="3"/>
  <c r="CE26" i="3"/>
  <c r="CB26" i="3"/>
  <c r="CA26" i="3"/>
  <c r="BZ26" i="3"/>
  <c r="BW26" i="3"/>
  <c r="BU26" i="3"/>
  <c r="BQ26" i="3"/>
  <c r="BP26" i="3"/>
  <c r="BO26" i="3"/>
  <c r="BN26" i="3"/>
  <c r="BM26" i="3"/>
  <c r="BL26" i="3"/>
  <c r="CL21" i="3"/>
  <c r="CK21" i="3"/>
  <c r="CJ21" i="3"/>
  <c r="CG21" i="3"/>
  <c r="CF21" i="3"/>
  <c r="CE21" i="3"/>
  <c r="CB21" i="3"/>
  <c r="CA21" i="3"/>
  <c r="BZ21" i="3"/>
  <c r="BW21" i="3"/>
  <c r="BU21" i="3"/>
  <c r="BQ21" i="3"/>
  <c r="BP21" i="3"/>
  <c r="BO21" i="3"/>
  <c r="BN21" i="3"/>
  <c r="BM21" i="3"/>
  <c r="BL21" i="3"/>
  <c r="CQ26" i="3"/>
  <c r="CP26" i="3"/>
  <c r="CO26" i="3"/>
  <c r="CQ21" i="3"/>
  <c r="CP21" i="3"/>
  <c r="CO21" i="3"/>
  <c r="BR21" i="3"/>
  <c r="BS21" i="3"/>
  <c r="CH21" i="3"/>
  <c r="CM21" i="3"/>
  <c r="BR26" i="3"/>
  <c r="BS26" i="3"/>
  <c r="CH26" i="3"/>
  <c r="CM26" i="3"/>
  <c r="AF40" i="3"/>
  <c r="AF39" i="3" s="1"/>
  <c r="CM40" i="3"/>
  <c r="CM39" i="3" s="1"/>
  <c r="CL40" i="3"/>
  <c r="CL39" i="3" s="1"/>
  <c r="CK40" i="3"/>
  <c r="CK39" i="3" s="1"/>
  <c r="CJ40" i="3"/>
  <c r="CJ39" i="3" s="1"/>
  <c r="CH40" i="3"/>
  <c r="CH39" i="3" s="1"/>
  <c r="CG40" i="3"/>
  <c r="CG39" i="3" s="1"/>
  <c r="CF40" i="3"/>
  <c r="CF39" i="3" s="1"/>
  <c r="CE40" i="3"/>
  <c r="CE39" i="3" s="1"/>
  <c r="CC40" i="3"/>
  <c r="CC39" i="3" s="1"/>
  <c r="CB40" i="3"/>
  <c r="CB39" i="3" s="1"/>
  <c r="CA40" i="3"/>
  <c r="CA39" i="3" s="1"/>
  <c r="BZ40" i="3"/>
  <c r="BZ39" i="3" s="1"/>
  <c r="BX40" i="3"/>
  <c r="BX39" i="3" s="1"/>
  <c r="BW40" i="3"/>
  <c r="BW39" i="3" s="1"/>
  <c r="BV40" i="3"/>
  <c r="BV39" i="3" s="1"/>
  <c r="BU40" i="3"/>
  <c r="BU39" i="3" s="1"/>
  <c r="BS40" i="3"/>
  <c r="BS39" i="3" s="1"/>
  <c r="BR40" i="3"/>
  <c r="BR39" i="3" s="1"/>
  <c r="BQ40" i="3"/>
  <c r="BQ39" i="3" s="1"/>
  <c r="BP40" i="3"/>
  <c r="BP39" i="3" s="1"/>
  <c r="BO40" i="3"/>
  <c r="BO39" i="3" s="1"/>
  <c r="BN40" i="3"/>
  <c r="BN39" i="3" s="1"/>
  <c r="BM40" i="3"/>
  <c r="BM39" i="3" s="1"/>
  <c r="BL40" i="3"/>
  <c r="BL39" i="3" s="1"/>
  <c r="BE40" i="3"/>
  <c r="BE39" i="3" s="1"/>
  <c r="AG40" i="3"/>
  <c r="AG39" i="3" s="1"/>
  <c r="BE26" i="3"/>
  <c r="CC26" i="3"/>
  <c r="BX26" i="3"/>
  <c r="BV26" i="3"/>
  <c r="AP20" i="3"/>
  <c r="CR26" i="3"/>
  <c r="AG26" i="3"/>
  <c r="AF26" i="3"/>
  <c r="AZ21" i="3"/>
  <c r="CC21" i="3"/>
  <c r="AU21" i="3"/>
  <c r="BX21" i="3"/>
  <c r="BV21" i="3"/>
  <c r="CR21" i="3"/>
  <c r="DC41" i="3"/>
  <c r="CS41" i="3"/>
  <c r="CX41" i="3"/>
  <c r="DI41" i="3"/>
  <c r="DJ41" i="3"/>
  <c r="DK41" i="3"/>
  <c r="DL41" i="3"/>
  <c r="DN41" i="3"/>
  <c r="DO41" i="3"/>
  <c r="DP41" i="3"/>
  <c r="DQ41" i="3"/>
  <c r="BK41" i="3"/>
  <c r="BK29" i="3"/>
  <c r="BK24" i="3"/>
  <c r="CN47" i="3"/>
  <c r="AG46" i="3"/>
  <c r="CN45" i="3"/>
  <c r="AG44" i="3"/>
  <c r="AG43" i="3" s="1"/>
  <c r="CN36" i="3"/>
  <c r="AG34" i="3"/>
  <c r="CN22" i="3"/>
  <c r="CN21" i="3" s="1"/>
  <c r="BT36" i="3"/>
  <c r="BT22" i="3"/>
  <c r="BT21" i="3" s="1"/>
  <c r="BY36" i="3"/>
  <c r="BY22" i="3"/>
  <c r="BY21" i="3" s="1"/>
  <c r="CD36" i="3"/>
  <c r="CD34" i="3" s="1"/>
  <c r="CD22" i="3"/>
  <c r="CD21" i="3" s="1"/>
  <c r="CI36" i="3"/>
  <c r="CI34" i="3" s="1"/>
  <c r="BE34" i="3"/>
  <c r="CI22" i="3"/>
  <c r="CI21" i="3" s="1"/>
  <c r="DB36" i="3"/>
  <c r="CC34" i="3"/>
  <c r="DA36" i="3"/>
  <c r="CB34" i="3"/>
  <c r="CZ36" i="3"/>
  <c r="CA34" i="3"/>
  <c r="CY36" i="3"/>
  <c r="BZ34" i="3"/>
  <c r="CW36" i="3"/>
  <c r="BX34" i="3"/>
  <c r="CV36" i="3"/>
  <c r="BW34" i="3"/>
  <c r="CU36" i="3"/>
  <c r="BV34" i="3"/>
  <c r="CT36" i="3"/>
  <c r="BU34" i="3"/>
  <c r="DB27" i="3"/>
  <c r="DB26" i="3" s="1"/>
  <c r="DA27" i="3"/>
  <c r="DA26" i="3" s="1"/>
  <c r="CZ27" i="3"/>
  <c r="CZ26" i="3" s="1"/>
  <c r="CY27" i="3"/>
  <c r="CY26" i="3" s="1"/>
  <c r="CW27" i="3"/>
  <c r="CW26" i="3" s="1"/>
  <c r="CV27" i="3"/>
  <c r="CV26" i="3" s="1"/>
  <c r="CU27" i="3"/>
  <c r="CU26" i="3" s="1"/>
  <c r="CT27" i="3"/>
  <c r="CT26" i="3" s="1"/>
  <c r="DB22" i="3"/>
  <c r="DB21" i="3" s="1"/>
  <c r="CC20" i="3"/>
  <c r="DA22" i="3"/>
  <c r="DA21" i="3" s="1"/>
  <c r="CB20" i="3"/>
  <c r="CZ22" i="3"/>
  <c r="CZ21" i="3" s="1"/>
  <c r="CA20" i="3"/>
  <c r="CY22" i="3"/>
  <c r="CY21" i="3" s="1"/>
  <c r="BZ20" i="3"/>
  <c r="CW22" i="3"/>
  <c r="CW21" i="3" s="1"/>
  <c r="BX20" i="3"/>
  <c r="CV22" i="3"/>
  <c r="CV21" i="3" s="1"/>
  <c r="BW20" i="3"/>
  <c r="CU22" i="3"/>
  <c r="CU21" i="3" s="1"/>
  <c r="BV20" i="3"/>
  <c r="CT22" i="3"/>
  <c r="CT21" i="3" s="1"/>
  <c r="BU20" i="3"/>
  <c r="CR50" i="3"/>
  <c r="CR49" i="3" s="1"/>
  <c r="CR48" i="3" s="1"/>
  <c r="DG51" i="3"/>
  <c r="DG50" i="3" s="1"/>
  <c r="DG49" i="3" s="1"/>
  <c r="DG48" i="3" s="1"/>
  <c r="CQ50" i="3"/>
  <c r="CQ49" i="3" s="1"/>
  <c r="CQ48" i="3" s="1"/>
  <c r="DF51" i="3"/>
  <c r="DF50" i="3" s="1"/>
  <c r="DF49" i="3" s="1"/>
  <c r="DF48" i="3" s="1"/>
  <c r="CP50" i="3"/>
  <c r="CP49" i="3" s="1"/>
  <c r="CP48" i="3" s="1"/>
  <c r="DE51" i="3"/>
  <c r="DE50" i="3" s="1"/>
  <c r="DE49" i="3" s="1"/>
  <c r="DE48" i="3" s="1"/>
  <c r="CO50" i="3"/>
  <c r="CO49" i="3" s="1"/>
  <c r="CO48" i="3" s="1"/>
  <c r="DD51" i="3"/>
  <c r="DD50" i="3" s="1"/>
  <c r="DD49" i="3" s="1"/>
  <c r="DD48" i="3" s="1"/>
  <c r="DG47" i="3"/>
  <c r="DG46" i="3" s="1"/>
  <c r="CR46" i="3"/>
  <c r="CQ46" i="3"/>
  <c r="DF47" i="3"/>
  <c r="DF46" i="3" s="1"/>
  <c r="CP46" i="3"/>
  <c r="DE47" i="3"/>
  <c r="DE46" i="3" s="1"/>
  <c r="CO46" i="3"/>
  <c r="DD47" i="3"/>
  <c r="DD46" i="3" s="1"/>
  <c r="DG45" i="3"/>
  <c r="DG44" i="3" s="1"/>
  <c r="DG43" i="3" s="1"/>
  <c r="CR44" i="3"/>
  <c r="CR43" i="3" s="1"/>
  <c r="CQ44" i="3"/>
  <c r="CQ43" i="3" s="1"/>
  <c r="DF45" i="3"/>
  <c r="DF44" i="3" s="1"/>
  <c r="DF43" i="3" s="1"/>
  <c r="CP44" i="3"/>
  <c r="CP43" i="3" s="1"/>
  <c r="DE45" i="3"/>
  <c r="DE44" i="3" s="1"/>
  <c r="DE43" i="3" s="1"/>
  <c r="CO44" i="3"/>
  <c r="CO43" i="3" s="1"/>
  <c r="DD45" i="3"/>
  <c r="DD44" i="3" s="1"/>
  <c r="DD43" i="3" s="1"/>
  <c r="CR39" i="3"/>
  <c r="DG42" i="3"/>
  <c r="CQ39" i="3"/>
  <c r="DF42" i="3"/>
  <c r="CP39" i="3"/>
  <c r="DE42" i="3"/>
  <c r="CO39" i="3"/>
  <c r="DD42" i="3"/>
  <c r="DG36" i="3"/>
  <c r="DG34" i="3" s="1"/>
  <c r="CR34" i="3"/>
  <c r="DF36" i="3"/>
  <c r="DF34" i="3" s="1"/>
  <c r="CQ34" i="3"/>
  <c r="DE36" i="3"/>
  <c r="DE34" i="3" s="1"/>
  <c r="CP34" i="3"/>
  <c r="DD36" i="3"/>
  <c r="DD34" i="3" s="1"/>
  <c r="CO34" i="3"/>
  <c r="DG27" i="3"/>
  <c r="DG26" i="3" s="1"/>
  <c r="DF27" i="3"/>
  <c r="DF26" i="3" s="1"/>
  <c r="DE27" i="3"/>
  <c r="DE26" i="3" s="1"/>
  <c r="DD27" i="3"/>
  <c r="DD26" i="3" s="1"/>
  <c r="DG22" i="3"/>
  <c r="CR20" i="3"/>
  <c r="DF22" i="3"/>
  <c r="CQ20" i="3"/>
  <c r="DE22" i="3"/>
  <c r="CP20" i="3"/>
  <c r="DD22" i="3"/>
  <c r="CO20" i="3"/>
  <c r="AG50" i="3"/>
  <c r="AG49" i="3" s="1"/>
  <c r="AG48" i="3" s="1"/>
  <c r="AF50" i="3"/>
  <c r="AF49" i="3" s="1"/>
  <c r="AF48" i="3" s="1"/>
  <c r="AF43" i="3"/>
  <c r="AF34" i="3"/>
  <c r="BE50" i="3"/>
  <c r="BE49" i="3" s="1"/>
  <c r="BE48" i="3" s="1"/>
  <c r="BE43" i="3"/>
  <c r="BK56" i="3"/>
  <c r="BK55" i="3"/>
  <c r="BK54" i="3"/>
  <c r="BK53" i="3"/>
  <c r="BK52" i="3"/>
  <c r="CM50" i="3"/>
  <c r="CM49" i="3" s="1"/>
  <c r="CM48" i="3" s="1"/>
  <c r="CL50" i="3"/>
  <c r="CL49" i="3" s="1"/>
  <c r="CL48" i="3" s="1"/>
  <c r="CK50" i="3"/>
  <c r="CK49" i="3" s="1"/>
  <c r="CK48" i="3" s="1"/>
  <c r="CJ50" i="3"/>
  <c r="CJ49" i="3" s="1"/>
  <c r="CJ48" i="3" s="1"/>
  <c r="CI51" i="3"/>
  <c r="CI50" i="3" s="1"/>
  <c r="CI49" i="3" s="1"/>
  <c r="CI48" i="3" s="1"/>
  <c r="CH50" i="3"/>
  <c r="CH49" i="3" s="1"/>
  <c r="CH48" i="3" s="1"/>
  <c r="CG50" i="3"/>
  <c r="CG49" i="3" s="1"/>
  <c r="CG48" i="3" s="1"/>
  <c r="CF50" i="3"/>
  <c r="CF49" i="3" s="1"/>
  <c r="CF48" i="3" s="1"/>
  <c r="CE50" i="3"/>
  <c r="CE49" i="3" s="1"/>
  <c r="CE48" i="3" s="1"/>
  <c r="CD51" i="3"/>
  <c r="CD50" i="3" s="1"/>
  <c r="CD49" i="3" s="1"/>
  <c r="CD48" i="3" s="1"/>
  <c r="CC50" i="3"/>
  <c r="CC49" i="3" s="1"/>
  <c r="CC48" i="3" s="1"/>
  <c r="CB50" i="3"/>
  <c r="CB49" i="3" s="1"/>
  <c r="CB48" i="3" s="1"/>
  <c r="CA50" i="3"/>
  <c r="CA49" i="3" s="1"/>
  <c r="CA48" i="3" s="1"/>
  <c r="BZ50" i="3"/>
  <c r="BZ49" i="3" s="1"/>
  <c r="BZ48" i="3" s="1"/>
  <c r="BY51" i="3"/>
  <c r="BX50" i="3"/>
  <c r="BX49" i="3" s="1"/>
  <c r="BX48" i="3" s="1"/>
  <c r="BW50" i="3"/>
  <c r="BW49" i="3" s="1"/>
  <c r="BW48" i="3" s="1"/>
  <c r="BV50" i="3"/>
  <c r="BV49" i="3" s="1"/>
  <c r="BV48" i="3" s="1"/>
  <c r="BU50" i="3"/>
  <c r="BU49" i="3" s="1"/>
  <c r="BU48" i="3" s="1"/>
  <c r="BT51" i="3"/>
  <c r="BS50" i="3"/>
  <c r="BS49" i="3" s="1"/>
  <c r="BS48" i="3" s="1"/>
  <c r="BR50" i="3"/>
  <c r="BR49" i="3" s="1"/>
  <c r="BR48" i="3" s="1"/>
  <c r="BQ50" i="3"/>
  <c r="BQ49" i="3" s="1"/>
  <c r="BQ48" i="3" s="1"/>
  <c r="BP50" i="3"/>
  <c r="BP49" i="3" s="1"/>
  <c r="BP48" i="3" s="1"/>
  <c r="BO50" i="3"/>
  <c r="BO49" i="3" s="1"/>
  <c r="BO48" i="3" s="1"/>
  <c r="BN50" i="3"/>
  <c r="BN49" i="3" s="1"/>
  <c r="BN48" i="3" s="1"/>
  <c r="BM50" i="3"/>
  <c r="BM49" i="3" s="1"/>
  <c r="BM48" i="3" s="1"/>
  <c r="BL50" i="3"/>
  <c r="BL49" i="3" s="1"/>
  <c r="BL48" i="3" s="1"/>
  <c r="BK51" i="3"/>
  <c r="BK50" i="3" s="1"/>
  <c r="BK49" i="3" s="1"/>
  <c r="BK48" i="3" s="1"/>
  <c r="BJ51" i="3"/>
  <c r="BJ50" i="3" s="1"/>
  <c r="BJ49" i="3" s="1"/>
  <c r="BJ48" i="3" s="1"/>
  <c r="CI47" i="3"/>
  <c r="CI46" i="3" s="1"/>
  <c r="CD47" i="3"/>
  <c r="CD46" i="3" s="1"/>
  <c r="BY47" i="3"/>
  <c r="BT47" i="3"/>
  <c r="BJ47" i="3"/>
  <c r="BJ46" i="3" s="1"/>
  <c r="CM43" i="3"/>
  <c r="CL43" i="3"/>
  <c r="CK43" i="3"/>
  <c r="CJ43" i="3"/>
  <c r="CI45" i="3"/>
  <c r="CI44" i="3" s="1"/>
  <c r="CI43" i="3" s="1"/>
  <c r="CH43" i="3"/>
  <c r="CG43" i="3"/>
  <c r="CF43" i="3"/>
  <c r="CE43" i="3"/>
  <c r="CD45" i="3"/>
  <c r="CD44" i="3" s="1"/>
  <c r="CC43" i="3"/>
  <c r="CB43" i="3"/>
  <c r="CA43" i="3"/>
  <c r="BZ43" i="3"/>
  <c r="BY45" i="3"/>
  <c r="BX43" i="3"/>
  <c r="BW43" i="3"/>
  <c r="BV43" i="3"/>
  <c r="BU43" i="3"/>
  <c r="BT45" i="3"/>
  <c r="BS43" i="3"/>
  <c r="BR43" i="3"/>
  <c r="BQ43" i="3"/>
  <c r="BP43" i="3"/>
  <c r="BO43" i="3"/>
  <c r="BN43" i="3"/>
  <c r="BM43" i="3"/>
  <c r="BL43" i="3"/>
  <c r="BJ45" i="3"/>
  <c r="BJ44" i="3" s="1"/>
  <c r="BJ43" i="3" s="1"/>
  <c r="CI42" i="3"/>
  <c r="CD42" i="3"/>
  <c r="BY42" i="3"/>
  <c r="BY40" i="3" s="1"/>
  <c r="BT42" i="3"/>
  <c r="BT40" i="3" s="1"/>
  <c r="BK42" i="3"/>
  <c r="BJ42" i="3"/>
  <c r="BK38" i="3"/>
  <c r="CM34" i="3"/>
  <c r="CL34" i="3"/>
  <c r="CK34" i="3"/>
  <c r="CJ34" i="3"/>
  <c r="CH34" i="3"/>
  <c r="CG34" i="3"/>
  <c r="CF34" i="3"/>
  <c r="CE34" i="3"/>
  <c r="BS34" i="3"/>
  <c r="BR34" i="3"/>
  <c r="BQ34" i="3"/>
  <c r="BP34" i="3"/>
  <c r="BO34" i="3"/>
  <c r="BN34" i="3"/>
  <c r="BM34" i="3"/>
  <c r="BL34" i="3"/>
  <c r="BK30" i="3"/>
  <c r="BK28" i="3"/>
  <c r="CI27" i="3"/>
  <c r="CI26" i="3" s="1"/>
  <c r="CD27" i="3"/>
  <c r="CD26" i="3" s="1"/>
  <c r="BY27" i="3"/>
  <c r="BY26" i="3" s="1"/>
  <c r="BT27" i="3"/>
  <c r="BT26" i="3" s="1"/>
  <c r="BK27" i="3"/>
  <c r="BJ27" i="3"/>
  <c r="CM20" i="3"/>
  <c r="CL20" i="3"/>
  <c r="CK20" i="3"/>
  <c r="CJ20" i="3"/>
  <c r="CH20" i="3"/>
  <c r="CG20" i="3"/>
  <c r="CF20" i="3"/>
  <c r="CE20" i="3"/>
  <c r="BS20" i="3"/>
  <c r="BR20" i="3"/>
  <c r="BQ20" i="3"/>
  <c r="BP20" i="3"/>
  <c r="BO20" i="3"/>
  <c r="BN20" i="3"/>
  <c r="BM20" i="3"/>
  <c r="BL20" i="3"/>
  <c r="CN51" i="3"/>
  <c r="CN42" i="3"/>
  <c r="CN40" i="3" s="1"/>
  <c r="CN27" i="3"/>
  <c r="CN26" i="3" s="1"/>
  <c r="DB51" i="3"/>
  <c r="DA51" i="3"/>
  <c r="CZ51" i="3"/>
  <c r="CY51" i="3"/>
  <c r="CW51" i="3"/>
  <c r="CV51" i="3"/>
  <c r="CU51" i="3"/>
  <c r="CT51" i="3"/>
  <c r="DB47" i="3"/>
  <c r="DA47" i="3"/>
  <c r="CZ47" i="3"/>
  <c r="CY47" i="3"/>
  <c r="CW47" i="3"/>
  <c r="CV47" i="3"/>
  <c r="CU47" i="3"/>
  <c r="CT47" i="3"/>
  <c r="DB45" i="3"/>
  <c r="DA45" i="3"/>
  <c r="CZ45" i="3"/>
  <c r="CY45" i="3"/>
  <c r="CW45" i="3"/>
  <c r="CV45" i="3"/>
  <c r="CU45" i="3"/>
  <c r="CT45" i="3"/>
  <c r="DB42" i="3"/>
  <c r="DB40" i="3" s="1"/>
  <c r="DA42" i="3"/>
  <c r="DA40" i="3" s="1"/>
  <c r="CZ42" i="3"/>
  <c r="CZ40" i="3" s="1"/>
  <c r="CY42" i="3"/>
  <c r="CY40" i="3" s="1"/>
  <c r="CW42" i="3"/>
  <c r="CW40" i="3" s="1"/>
  <c r="CV42" i="3"/>
  <c r="CV40" i="3" s="1"/>
  <c r="CU42" i="3"/>
  <c r="CU40" i="3" s="1"/>
  <c r="CT42" i="3"/>
  <c r="CT40" i="3" s="1"/>
  <c r="CR19" i="3"/>
  <c r="CR58" i="3" s="1"/>
  <c r="CR57" i="3" s="1"/>
  <c r="CQ19" i="3"/>
  <c r="CQ58" i="3" s="1"/>
  <c r="CQ57" i="3" s="1"/>
  <c r="CP19" i="3"/>
  <c r="CP58" i="3" s="1"/>
  <c r="CP57" i="3" s="1"/>
  <c r="CO19" i="3"/>
  <c r="CO58" i="3" s="1"/>
  <c r="CO57" i="3" s="1"/>
  <c r="BI19" i="3"/>
  <c r="BI58" i="3" s="1"/>
  <c r="BI57" i="3" s="1"/>
  <c r="BH19" i="3"/>
  <c r="BH58" i="3" s="1"/>
  <c r="BH57" i="3" s="1"/>
  <c r="BG19" i="3"/>
  <c r="BG58" i="3" s="1"/>
  <c r="BG57" i="3" s="1"/>
  <c r="BF19" i="3"/>
  <c r="BF58" i="3" s="1"/>
  <c r="BF57" i="3" s="1"/>
  <c r="BD19" i="3"/>
  <c r="BD58" i="3" s="1"/>
  <c r="BD57" i="3" s="1"/>
  <c r="BC19" i="3"/>
  <c r="BC58" i="3" s="1"/>
  <c r="BC57" i="3" s="1"/>
  <c r="BB19" i="3"/>
  <c r="BB58" i="3" s="1"/>
  <c r="BB57" i="3" s="1"/>
  <c r="BA19" i="3"/>
  <c r="BA58" i="3" s="1"/>
  <c r="BA57" i="3" s="1"/>
  <c r="AY19" i="3"/>
  <c r="AY58" i="3" s="1"/>
  <c r="AY57" i="3" s="1"/>
  <c r="AX19" i="3"/>
  <c r="AX58" i="3" s="1"/>
  <c r="AX57" i="3" s="1"/>
  <c r="AW19" i="3"/>
  <c r="AW58" i="3" s="1"/>
  <c r="AW57" i="3" s="1"/>
  <c r="AV19" i="3"/>
  <c r="AV58" i="3" s="1"/>
  <c r="AV57" i="3" s="1"/>
  <c r="AT19" i="3"/>
  <c r="AT58" i="3" s="1"/>
  <c r="AT57" i="3" s="1"/>
  <c r="AS19" i="3"/>
  <c r="AS58" i="3" s="1"/>
  <c r="AS57" i="3" s="1"/>
  <c r="AR19" i="3"/>
  <c r="AR58" i="3" s="1"/>
  <c r="AR57" i="3" s="1"/>
  <c r="AQ19" i="3"/>
  <c r="AQ58" i="3" s="1"/>
  <c r="AQ57" i="3" s="1"/>
  <c r="AN19" i="3"/>
  <c r="AN58" i="3" s="1"/>
  <c r="AN57" i="3" s="1"/>
  <c r="AM19" i="3"/>
  <c r="AM58" i="3" s="1"/>
  <c r="AM57" i="3" s="1"/>
  <c r="AL19" i="3"/>
  <c r="AL58" i="3" s="1"/>
  <c r="AL57" i="3" s="1"/>
  <c r="AK19" i="3"/>
  <c r="AK58" i="3" s="1"/>
  <c r="AK57" i="3" s="1"/>
  <c r="AI19" i="3"/>
  <c r="AI58" i="3" s="1"/>
  <c r="AI57" i="3" s="1"/>
  <c r="BK25" i="3"/>
  <c r="BK23" i="3"/>
  <c r="BK22" i="3"/>
  <c r="BK36" i="3"/>
  <c r="BJ36" i="3"/>
  <c r="BJ34" i="3" s="1"/>
  <c r="BK33" i="3"/>
  <c r="BK32" i="3"/>
  <c r="BK31" i="3"/>
  <c r="BJ31" i="3"/>
  <c r="BK47" i="3"/>
  <c r="BK46" i="3" s="1"/>
  <c r="BK45" i="3"/>
  <c r="BK44" i="3" s="1"/>
  <c r="BK43" i="3" s="1"/>
  <c r="BK35" i="3"/>
  <c r="CD43" i="3" l="1"/>
  <c r="AF20" i="3"/>
  <c r="AF19" i="3" s="1"/>
  <c r="AP19" i="3"/>
  <c r="AP58" i="3" s="1"/>
  <c r="AP57" i="3" s="1"/>
  <c r="BJ26" i="3"/>
  <c r="BL19" i="3"/>
  <c r="BL58" i="3" s="1"/>
  <c r="BL57" i="3" s="1"/>
  <c r="BM19" i="3"/>
  <c r="BM58" i="3" s="1"/>
  <c r="BM57" i="3" s="1"/>
  <c r="BN19" i="3"/>
  <c r="BN58" i="3" s="1"/>
  <c r="BN57" i="3" s="1"/>
  <c r="BO19" i="3"/>
  <c r="BO58" i="3" s="1"/>
  <c r="BO57" i="3" s="1"/>
  <c r="BP19" i="3"/>
  <c r="BP58" i="3" s="1"/>
  <c r="BP57" i="3" s="1"/>
  <c r="BQ19" i="3"/>
  <c r="BQ58" i="3" s="1"/>
  <c r="BQ57" i="3" s="1"/>
  <c r="BR19" i="3"/>
  <c r="BR58" i="3" s="1"/>
  <c r="BR57" i="3" s="1"/>
  <c r="BS19" i="3"/>
  <c r="BS58" i="3" s="1"/>
  <c r="BS57" i="3" s="1"/>
  <c r="BU19" i="3"/>
  <c r="BU58" i="3" s="1"/>
  <c r="BU57" i="3" s="1"/>
  <c r="BV19" i="3"/>
  <c r="BV58" i="3" s="1"/>
  <c r="BV57" i="3" s="1"/>
  <c r="BW19" i="3"/>
  <c r="BW58" i="3" s="1"/>
  <c r="BW57" i="3" s="1"/>
  <c r="BX19" i="3"/>
  <c r="BX58" i="3" s="1"/>
  <c r="BX57" i="3" s="1"/>
  <c r="BZ19" i="3"/>
  <c r="BZ58" i="3" s="1"/>
  <c r="BZ57" i="3" s="1"/>
  <c r="CA19" i="3"/>
  <c r="CA58" i="3" s="1"/>
  <c r="CA57" i="3" s="1"/>
  <c r="CB19" i="3"/>
  <c r="CB58" i="3" s="1"/>
  <c r="CB57" i="3" s="1"/>
  <c r="CC19" i="3"/>
  <c r="CC58" i="3" s="1"/>
  <c r="CC57" i="3" s="1"/>
  <c r="CE19" i="3"/>
  <c r="CE58" i="3" s="1"/>
  <c r="CE57" i="3" s="1"/>
  <c r="CF19" i="3"/>
  <c r="CF58" i="3" s="1"/>
  <c r="CF57" i="3" s="1"/>
  <c r="CG19" i="3"/>
  <c r="CG58" i="3" s="1"/>
  <c r="CG57" i="3" s="1"/>
  <c r="CH19" i="3"/>
  <c r="CH58" i="3" s="1"/>
  <c r="CH57" i="3" s="1"/>
  <c r="CJ19" i="3"/>
  <c r="CJ58" i="3" s="1"/>
  <c r="CJ57" i="3" s="1"/>
  <c r="CK19" i="3"/>
  <c r="CK58" i="3" s="1"/>
  <c r="CK57" i="3" s="1"/>
  <c r="CL19" i="3"/>
  <c r="CL58" i="3" s="1"/>
  <c r="CL57" i="3" s="1"/>
  <c r="CM19" i="3"/>
  <c r="CM58" i="3" s="1"/>
  <c r="CM57" i="3" s="1"/>
  <c r="DD21" i="3"/>
  <c r="DD20" i="3" s="1"/>
  <c r="DE21" i="3"/>
  <c r="DE20" i="3" s="1"/>
  <c r="DF21" i="3"/>
  <c r="DF20" i="3" s="1"/>
  <c r="BK21" i="3"/>
  <c r="BK26" i="3"/>
  <c r="BK40" i="3"/>
  <c r="BK39" i="3" s="1"/>
  <c r="DG40" i="3"/>
  <c r="DG39" i="3" s="1"/>
  <c r="DF40" i="3"/>
  <c r="DF39" i="3" s="1"/>
  <c r="DE40" i="3"/>
  <c r="DE39" i="3" s="1"/>
  <c r="DD40" i="3"/>
  <c r="DD39" i="3" s="1"/>
  <c r="CI40" i="3"/>
  <c r="CI39" i="3" s="1"/>
  <c r="CD40" i="3"/>
  <c r="CD39" i="3" s="1"/>
  <c r="BJ40" i="3"/>
  <c r="BJ39" i="3" s="1"/>
  <c r="DG21" i="3"/>
  <c r="DG20" i="3" s="1"/>
  <c r="DG19" i="3" s="1"/>
  <c r="DG58" i="3" s="1"/>
  <c r="DG57" i="3" s="1"/>
  <c r="DM41" i="3"/>
  <c r="DH41" i="3"/>
  <c r="CT39" i="3"/>
  <c r="DI42" i="3"/>
  <c r="CU39" i="3"/>
  <c r="DJ42" i="3"/>
  <c r="CV39" i="3"/>
  <c r="DK42" i="3"/>
  <c r="CW39" i="3"/>
  <c r="DL42" i="3"/>
  <c r="CY39" i="3"/>
  <c r="DN42" i="3"/>
  <c r="CZ39" i="3"/>
  <c r="DO42" i="3"/>
  <c r="DA39" i="3"/>
  <c r="DP42" i="3"/>
  <c r="DB39" i="3"/>
  <c r="DQ42" i="3"/>
  <c r="CT44" i="3"/>
  <c r="DI45" i="3"/>
  <c r="DI44" i="3" s="1"/>
  <c r="CU44" i="3"/>
  <c r="DJ45" i="3"/>
  <c r="DJ44" i="3" s="1"/>
  <c r="CV44" i="3"/>
  <c r="DK45" i="3"/>
  <c r="DK44" i="3" s="1"/>
  <c r="CW44" i="3"/>
  <c r="DL45" i="3"/>
  <c r="DL44" i="3" s="1"/>
  <c r="CY44" i="3"/>
  <c r="DN45" i="3"/>
  <c r="DN44" i="3" s="1"/>
  <c r="CZ44" i="3"/>
  <c r="DO45" i="3"/>
  <c r="DO44" i="3" s="1"/>
  <c r="DA44" i="3"/>
  <c r="DP45" i="3"/>
  <c r="DP44" i="3" s="1"/>
  <c r="DB44" i="3"/>
  <c r="DQ45" i="3"/>
  <c r="DQ44" i="3" s="1"/>
  <c r="CT46" i="3"/>
  <c r="DI47" i="3"/>
  <c r="DI46" i="3" s="1"/>
  <c r="CU46" i="3"/>
  <c r="DJ47" i="3"/>
  <c r="DJ46" i="3" s="1"/>
  <c r="CV46" i="3"/>
  <c r="DK47" i="3"/>
  <c r="DK46" i="3" s="1"/>
  <c r="CW46" i="3"/>
  <c r="DL47" i="3"/>
  <c r="DL46" i="3" s="1"/>
  <c r="CY46" i="3"/>
  <c r="DN47" i="3"/>
  <c r="DN46" i="3" s="1"/>
  <c r="CZ46" i="3"/>
  <c r="DO47" i="3"/>
  <c r="DO46" i="3" s="1"/>
  <c r="DA46" i="3"/>
  <c r="DP47" i="3"/>
  <c r="DP46" i="3" s="1"/>
  <c r="DB46" i="3"/>
  <c r="DQ47" i="3"/>
  <c r="DQ46" i="3" s="1"/>
  <c r="CT50" i="3"/>
  <c r="CT49" i="3" s="1"/>
  <c r="CT48" i="3" s="1"/>
  <c r="DI51" i="3"/>
  <c r="DI50" i="3" s="1"/>
  <c r="DI49" i="3" s="1"/>
  <c r="DI48" i="3" s="1"/>
  <c r="CU50" i="3"/>
  <c r="CU49" i="3" s="1"/>
  <c r="CU48" i="3" s="1"/>
  <c r="DJ51" i="3"/>
  <c r="DJ50" i="3" s="1"/>
  <c r="DJ49" i="3" s="1"/>
  <c r="DJ48" i="3" s="1"/>
  <c r="CV50" i="3"/>
  <c r="CV49" i="3" s="1"/>
  <c r="CV48" i="3" s="1"/>
  <c r="DK51" i="3"/>
  <c r="DK50" i="3" s="1"/>
  <c r="DK49" i="3" s="1"/>
  <c r="DK48" i="3" s="1"/>
  <c r="CW50" i="3"/>
  <c r="CW49" i="3" s="1"/>
  <c r="CW48" i="3" s="1"/>
  <c r="DL51" i="3"/>
  <c r="DL50" i="3" s="1"/>
  <c r="DL49" i="3" s="1"/>
  <c r="DL48" i="3" s="1"/>
  <c r="CY50" i="3"/>
  <c r="CY49" i="3" s="1"/>
  <c r="CY48" i="3" s="1"/>
  <c r="DN51" i="3"/>
  <c r="DN50" i="3" s="1"/>
  <c r="DN49" i="3" s="1"/>
  <c r="DN48" i="3" s="1"/>
  <c r="CZ50" i="3"/>
  <c r="CZ49" i="3" s="1"/>
  <c r="CZ48" i="3" s="1"/>
  <c r="DO51" i="3"/>
  <c r="DO50" i="3" s="1"/>
  <c r="DO49" i="3" s="1"/>
  <c r="DO48" i="3" s="1"/>
  <c r="DA50" i="3"/>
  <c r="DA49" i="3" s="1"/>
  <c r="DA48" i="3" s="1"/>
  <c r="DP51" i="3"/>
  <c r="DP50" i="3" s="1"/>
  <c r="DP49" i="3" s="1"/>
  <c r="DP48" i="3" s="1"/>
  <c r="DB50" i="3"/>
  <c r="DB49" i="3" s="1"/>
  <c r="DB48" i="3" s="1"/>
  <c r="DQ51" i="3"/>
  <c r="DQ50" i="3" s="1"/>
  <c r="DQ49" i="3" s="1"/>
  <c r="DQ48" i="3" s="1"/>
  <c r="DC27" i="3"/>
  <c r="DC26" i="3" s="1"/>
  <c r="CN39" i="3"/>
  <c r="DC42" i="3"/>
  <c r="CN50" i="3"/>
  <c r="CN49" i="3" s="1"/>
  <c r="CN48" i="3" s="1"/>
  <c r="DC51" i="3"/>
  <c r="DC50" i="3" s="1"/>
  <c r="DC49" i="3" s="1"/>
  <c r="DC48" i="3" s="1"/>
  <c r="CS27" i="3"/>
  <c r="CS26" i="3" s="1"/>
  <c r="CX27" i="3"/>
  <c r="CX26" i="3" s="1"/>
  <c r="BT39" i="3"/>
  <c r="CS42" i="3"/>
  <c r="CS40" i="3" s="1"/>
  <c r="BY39" i="3"/>
  <c r="CX42" i="3"/>
  <c r="CX40" i="3" s="1"/>
  <c r="BT44" i="3"/>
  <c r="CS45" i="3"/>
  <c r="BY44" i="3"/>
  <c r="CX45" i="3"/>
  <c r="BT46" i="3"/>
  <c r="CS47" i="3"/>
  <c r="BY46" i="3"/>
  <c r="CX47" i="3"/>
  <c r="BT50" i="3"/>
  <c r="BT49" i="3" s="1"/>
  <c r="BT48" i="3" s="1"/>
  <c r="CS51" i="3"/>
  <c r="BY50" i="3"/>
  <c r="BY49" i="3" s="1"/>
  <c r="BY48" i="3" s="1"/>
  <c r="CX51" i="3"/>
  <c r="DI22" i="3"/>
  <c r="DI21" i="3" s="1"/>
  <c r="DJ22" i="3"/>
  <c r="DJ21" i="3" s="1"/>
  <c r="DK22" i="3"/>
  <c r="DK21" i="3" s="1"/>
  <c r="DL22" i="3"/>
  <c r="DL21" i="3" s="1"/>
  <c r="DN22" i="3"/>
  <c r="DN21" i="3" s="1"/>
  <c r="DO22" i="3"/>
  <c r="DO21" i="3" s="1"/>
  <c r="DP22" i="3"/>
  <c r="DP21" i="3" s="1"/>
  <c r="DQ22" i="3"/>
  <c r="DQ21" i="3" s="1"/>
  <c r="DI27" i="3"/>
  <c r="DI26" i="3" s="1"/>
  <c r="DJ27" i="3"/>
  <c r="DJ26" i="3" s="1"/>
  <c r="DK27" i="3"/>
  <c r="DK26" i="3" s="1"/>
  <c r="DL27" i="3"/>
  <c r="DL26" i="3" s="1"/>
  <c r="DN27" i="3"/>
  <c r="DN26" i="3" s="1"/>
  <c r="DO27" i="3"/>
  <c r="DO26" i="3" s="1"/>
  <c r="DP27" i="3"/>
  <c r="DP26" i="3" s="1"/>
  <c r="DQ27" i="3"/>
  <c r="DQ26" i="3" s="1"/>
  <c r="DI36" i="3"/>
  <c r="DI34" i="3" s="1"/>
  <c r="CT34" i="3"/>
  <c r="DJ36" i="3"/>
  <c r="DJ34" i="3" s="1"/>
  <c r="CU34" i="3"/>
  <c r="DK36" i="3"/>
  <c r="DK34" i="3" s="1"/>
  <c r="CV34" i="3"/>
  <c r="DL36" i="3"/>
  <c r="DL34" i="3" s="1"/>
  <c r="CW34" i="3"/>
  <c r="DN36" i="3"/>
  <c r="DN34" i="3" s="1"/>
  <c r="CY34" i="3"/>
  <c r="DO36" i="3"/>
  <c r="DO34" i="3" s="1"/>
  <c r="CZ34" i="3"/>
  <c r="DP36" i="3"/>
  <c r="DP34" i="3" s="1"/>
  <c r="DA34" i="3"/>
  <c r="DQ36" i="3"/>
  <c r="DQ34" i="3" s="1"/>
  <c r="DB34" i="3"/>
  <c r="CX22" i="3"/>
  <c r="CX21" i="3" s="1"/>
  <c r="BY20" i="3"/>
  <c r="CX36" i="3"/>
  <c r="BY34" i="3"/>
  <c r="CS22" i="3"/>
  <c r="CS21" i="3" s="1"/>
  <c r="BT20" i="3"/>
  <c r="CS36" i="3"/>
  <c r="BT34" i="3"/>
  <c r="DC22" i="3"/>
  <c r="CN20" i="3"/>
  <c r="DC36" i="3"/>
  <c r="DC34" i="3" s="1"/>
  <c r="CN34" i="3"/>
  <c r="DC45" i="3"/>
  <c r="DC44" i="3" s="1"/>
  <c r="CN44" i="3"/>
  <c r="DC47" i="3"/>
  <c r="DC46" i="3" s="1"/>
  <c r="CN46" i="3"/>
  <c r="BK34" i="3"/>
  <c r="BJ20" i="3"/>
  <c r="BJ19" i="3" s="1"/>
  <c r="BK20" i="3"/>
  <c r="BK19" i="3" s="1"/>
  <c r="BE20" i="3"/>
  <c r="BE19" i="3" s="1"/>
  <c r="BE58" i="3" s="1"/>
  <c r="BE57" i="3" s="1"/>
  <c r="CI20" i="3"/>
  <c r="AZ20" i="3"/>
  <c r="AZ19" i="3" s="1"/>
  <c r="AZ58" i="3" s="1"/>
  <c r="AZ57" i="3" s="1"/>
  <c r="CD20" i="3"/>
  <c r="AU20" i="3"/>
  <c r="AU19" i="3" s="1"/>
  <c r="AU58" i="3" s="1"/>
  <c r="AU57" i="3" s="1"/>
  <c r="AG20" i="3"/>
  <c r="AG19" i="3" s="1"/>
  <c r="AG58" i="3" s="1"/>
  <c r="AG57" i="3" s="1"/>
  <c r="AF58" i="3"/>
  <c r="AF57" i="3" s="1"/>
  <c r="DF19" i="3" l="1"/>
  <c r="DF58" i="3" s="1"/>
  <c r="DF57" i="3" s="1"/>
  <c r="DE19" i="3"/>
  <c r="DE58" i="3" s="1"/>
  <c r="DE57" i="3" s="1"/>
  <c r="DD19" i="3"/>
  <c r="DD58" i="3" s="1"/>
  <c r="DD57" i="3" s="1"/>
  <c r="DC21" i="3"/>
  <c r="DC20" i="3" s="1"/>
  <c r="CD19" i="3"/>
  <c r="CD58" i="3" s="1"/>
  <c r="CD57" i="3" s="1"/>
  <c r="CI19" i="3"/>
  <c r="CI58" i="3" s="1"/>
  <c r="CI57" i="3" s="1"/>
  <c r="BK58" i="3"/>
  <c r="BK57" i="3" s="1"/>
  <c r="BJ58" i="3"/>
  <c r="BJ57" i="3" s="1"/>
  <c r="DC40" i="3"/>
  <c r="DC39" i="3" s="1"/>
  <c r="DI40" i="3"/>
  <c r="DI39" i="3" s="1"/>
  <c r="DJ40" i="3"/>
  <c r="DJ39" i="3" s="1"/>
  <c r="DK40" i="3"/>
  <c r="DK39" i="3" s="1"/>
  <c r="DL40" i="3"/>
  <c r="DL39" i="3" s="1"/>
  <c r="DN40" i="3"/>
  <c r="DN39" i="3" s="1"/>
  <c r="DO40" i="3"/>
  <c r="DO39" i="3" s="1"/>
  <c r="DP40" i="3"/>
  <c r="DP39" i="3" s="1"/>
  <c r="DQ40" i="3"/>
  <c r="DQ39" i="3" s="1"/>
  <c r="DH36" i="3"/>
  <c r="DH34" i="3" s="1"/>
  <c r="CS34" i="3"/>
  <c r="DH22" i="3"/>
  <c r="DH21" i="3" s="1"/>
  <c r="DM36" i="3"/>
  <c r="DM34" i="3" s="1"/>
  <c r="CX34" i="3"/>
  <c r="DM22" i="3"/>
  <c r="DM21" i="3" s="1"/>
  <c r="CX50" i="3"/>
  <c r="CX49" i="3" s="1"/>
  <c r="CX48" i="3" s="1"/>
  <c r="DM51" i="3"/>
  <c r="DM50" i="3" s="1"/>
  <c r="DM49" i="3" s="1"/>
  <c r="DM48" i="3" s="1"/>
  <c r="CS50" i="3"/>
  <c r="CS49" i="3" s="1"/>
  <c r="CS48" i="3" s="1"/>
  <c r="DH51" i="3"/>
  <c r="DH50" i="3" s="1"/>
  <c r="DH49" i="3" s="1"/>
  <c r="DH48" i="3" s="1"/>
  <c r="CX46" i="3"/>
  <c r="DM47" i="3"/>
  <c r="DM46" i="3" s="1"/>
  <c r="CS46" i="3"/>
  <c r="DH47" i="3"/>
  <c r="DH46" i="3" s="1"/>
  <c r="CX44" i="3"/>
  <c r="CX43" i="3" s="1"/>
  <c r="DM45" i="3"/>
  <c r="DM44" i="3" s="1"/>
  <c r="DM43" i="3" s="1"/>
  <c r="CS44" i="3"/>
  <c r="CS43" i="3" s="1"/>
  <c r="DH45" i="3"/>
  <c r="DH44" i="3" s="1"/>
  <c r="DH43" i="3" s="1"/>
  <c r="CX39" i="3"/>
  <c r="DM42" i="3"/>
  <c r="CS39" i="3"/>
  <c r="DH42" i="3"/>
  <c r="DM27" i="3"/>
  <c r="DM26" i="3" s="1"/>
  <c r="DH27" i="3"/>
  <c r="DH26" i="3" s="1"/>
  <c r="CN43" i="3"/>
  <c r="CN19" i="3" s="1"/>
  <c r="CN58" i="3" s="1"/>
  <c r="CN57" i="3" s="1"/>
  <c r="DC43" i="3"/>
  <c r="DB20" i="3"/>
  <c r="DQ20" i="3"/>
  <c r="DA20" i="3"/>
  <c r="DP20" i="3"/>
  <c r="CZ20" i="3"/>
  <c r="DO20" i="3"/>
  <c r="CY20" i="3"/>
  <c r="DN20" i="3"/>
  <c r="CW20" i="3"/>
  <c r="DL20" i="3"/>
  <c r="CV20" i="3"/>
  <c r="DK20" i="3"/>
  <c r="CU20" i="3"/>
  <c r="DJ20" i="3"/>
  <c r="CT20" i="3"/>
  <c r="DI20" i="3"/>
  <c r="BY43" i="3"/>
  <c r="BY19" i="3" s="1"/>
  <c r="BY58" i="3" s="1"/>
  <c r="BY57" i="3" s="1"/>
  <c r="BT43" i="3"/>
  <c r="BT19" i="3" s="1"/>
  <c r="BT58" i="3" s="1"/>
  <c r="BT57" i="3" s="1"/>
  <c r="DQ43" i="3"/>
  <c r="DB43" i="3"/>
  <c r="DP43" i="3"/>
  <c r="DA43" i="3"/>
  <c r="DO43" i="3"/>
  <c r="CZ43" i="3"/>
  <c r="DN43" i="3"/>
  <c r="CY43" i="3"/>
  <c r="DL43" i="3"/>
  <c r="CW43" i="3"/>
  <c r="DK43" i="3"/>
  <c r="CV43" i="3"/>
  <c r="DJ43" i="3"/>
  <c r="CU43" i="3"/>
  <c r="DI43" i="3"/>
  <c r="CT43" i="3"/>
  <c r="DC19" i="3" l="1"/>
  <c r="DC58" i="3" s="1"/>
  <c r="DC57" i="3" s="1"/>
  <c r="DM40" i="3"/>
  <c r="DM39" i="3" s="1"/>
  <c r="DH40" i="3"/>
  <c r="DH39" i="3" s="1"/>
  <c r="DI19" i="3"/>
  <c r="DI58" i="3" s="1"/>
  <c r="DI57" i="3" s="1"/>
  <c r="CT19" i="3"/>
  <c r="CT58" i="3" s="1"/>
  <c r="CT57" i="3" s="1"/>
  <c r="DJ19" i="3"/>
  <c r="DJ58" i="3" s="1"/>
  <c r="DJ57" i="3" s="1"/>
  <c r="CU19" i="3"/>
  <c r="CU58" i="3" s="1"/>
  <c r="CU57" i="3" s="1"/>
  <c r="DK19" i="3"/>
  <c r="DK58" i="3" s="1"/>
  <c r="DK57" i="3" s="1"/>
  <c r="CV19" i="3"/>
  <c r="CV58" i="3" s="1"/>
  <c r="CV57" i="3" s="1"/>
  <c r="DL19" i="3"/>
  <c r="DL58" i="3" s="1"/>
  <c r="DL57" i="3" s="1"/>
  <c r="CW19" i="3"/>
  <c r="CW58" i="3" s="1"/>
  <c r="CW57" i="3" s="1"/>
  <c r="DN19" i="3"/>
  <c r="DN58" i="3" s="1"/>
  <c r="DN57" i="3" s="1"/>
  <c r="CY19" i="3"/>
  <c r="CY58" i="3" s="1"/>
  <c r="CY57" i="3" s="1"/>
  <c r="DO19" i="3"/>
  <c r="DO58" i="3" s="1"/>
  <c r="DO57" i="3" s="1"/>
  <c r="CZ19" i="3"/>
  <c r="CZ58" i="3" s="1"/>
  <c r="CZ57" i="3" s="1"/>
  <c r="DP19" i="3"/>
  <c r="DP58" i="3" s="1"/>
  <c r="DP57" i="3" s="1"/>
  <c r="DA19" i="3"/>
  <c r="DA58" i="3" s="1"/>
  <c r="DA57" i="3" s="1"/>
  <c r="DQ19" i="3"/>
  <c r="DQ58" i="3" s="1"/>
  <c r="DQ57" i="3" s="1"/>
  <c r="DB19" i="3"/>
  <c r="DB58" i="3" s="1"/>
  <c r="DB57" i="3" s="1"/>
  <c r="CX20" i="3"/>
  <c r="CX19" i="3" s="1"/>
  <c r="CX58" i="3" s="1"/>
  <c r="CX57" i="3" s="1"/>
  <c r="DM20" i="3"/>
  <c r="CS20" i="3"/>
  <c r="CS19" i="3" s="1"/>
  <c r="CS58" i="3" s="1"/>
  <c r="CS57" i="3" s="1"/>
  <c r="DH20" i="3"/>
  <c r="DH19" i="3" l="1"/>
  <c r="DH58" i="3" s="1"/>
  <c r="DH57" i="3" s="1"/>
  <c r="DM19" i="3"/>
  <c r="DM58" i="3" s="1"/>
  <c r="DM57" i="3" s="1"/>
</calcChain>
</file>

<file path=xl/sharedStrings.xml><?xml version="1.0" encoding="utf-8"?>
<sst xmlns="http://schemas.openxmlformats.org/spreadsheetml/2006/main" count="994" uniqueCount="223">
  <si>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</si>
  <si>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</si>
  <si>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</si>
  <si>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Группа полномочий</t>
  </si>
  <si>
    <t xml:space="preserve">Код расхода по БК </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</si>
  <si>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</si>
  <si>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</si>
  <si>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</si>
  <si>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</si>
  <si>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</si>
  <si>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</si>
  <si>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</si>
  <si>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</si>
  <si>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</si>
  <si>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</si>
  <si>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</si>
  <si>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</si>
  <si>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</si>
  <si>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</si>
  <si>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</si>
  <si>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</si>
  <si>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</si>
  <si>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</si>
  <si>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</si>
  <si>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</si>
  <si>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1-й год пп </t>
  </si>
  <si>
    <t xml:space="preserve">2-й год пп </t>
  </si>
  <si>
    <t>исполнено</t>
  </si>
  <si>
    <t>1</t>
  </si>
  <si>
    <t>2</t>
  </si>
  <si>
    <t>(подпись)</t>
  </si>
  <si>
    <t xml:space="preserve">                           (должность)</t>
  </si>
  <si>
    <t xml:space="preserve">                                                                 </t>
  </si>
  <si>
    <t xml:space="preserve"> (расшифровка подписи)</t>
  </si>
  <si>
    <t>" ___ " ____________  20 ___ г.</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</si>
  <si>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t>
  </si>
  <si>
    <t>утвержденному приказом Министерства финансов Российской Федерации</t>
  </si>
  <si>
    <t xml:space="preserve"> от 31 мая 2017 г. № 82н</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</si>
  <si>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</si>
  <si>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</si>
  <si>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</si>
  <si>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</si>
  <si>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</si>
  <si>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</si>
  <si>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</si>
  <si>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</si>
  <si>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</si>
  <si>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</si>
  <si>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</si>
  <si>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</si>
  <si>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</si>
  <si>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</si>
  <si>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</si>
  <si>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</si>
  <si>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</si>
  <si>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</si>
  <si>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</si>
  <si>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</si>
  <si>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</si>
  <si>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</si>
  <si>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</si>
  <si>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</si>
  <si>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</si>
  <si>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</si>
  <si>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</si>
  <si>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</si>
  <si>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</si>
  <si>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</si>
  <si>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</si>
  <si>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</si>
  <si>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х</t>
  </si>
  <si>
    <t>-</t>
  </si>
  <si>
    <t xml:space="preserve">
</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</si>
  <si>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</si>
  <si>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</si>
  <si>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</si>
  <si>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</si>
  <si>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5.1.1.6. создание условий для организации досуга и обеспечения жителей сельского поселения услугами организаций культуры</t>
  </si>
  <si>
    <t>6508</t>
  </si>
  <si>
    <t xml:space="preserve">Федеральный закон №131-ФЗ от 06.10.2003 "Об общих принципах организации местного самоуправления в РФ"
</t>
  </si>
  <si>
    <t xml:space="preserve">в целом
</t>
  </si>
  <si>
    <t xml:space="preserve">10.06.2003-не установлен
</t>
  </si>
  <si>
    <t xml:space="preserve">Закон Иркутской области №154 от 29.12.2007 "О государственной поддержке культуры в Иркутской области"
</t>
  </si>
  <si>
    <t xml:space="preserve">01.01.2008-не установлен
</t>
  </si>
  <si>
    <t>7</t>
  </si>
  <si>
    <t xml:space="preserve">08
</t>
  </si>
  <si>
    <t xml:space="preserve">01
</t>
  </si>
  <si>
    <t xml:space="preserve">нормативный метод, метод индексации
</t>
  </si>
  <si>
    <t xml:space="preserve">Указ Президента Российской Федерации №597 от 07.05.2012 "О мероприятиях по реализации государственной социальной политики"
</t>
  </si>
  <si>
    <t xml:space="preserve">07.05.2012-не установлен
</t>
  </si>
  <si>
    <t xml:space="preserve">18
</t>
  </si>
  <si>
    <t xml:space="preserve">нормативный метод, метод индексации
</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</si>
  <si>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</si>
  <si>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</si>
  <si>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 xml:space="preserve">Постановление Правительства Иркутской области №518-пп от 23.10.2014 "Об утверждении государственной программы Иркутской области «Экономическое развитие и инновационная экономика» на 2015-2020 годы"
</t>
  </si>
  <si>
    <t xml:space="preserve">02.11.2014-не установлен
</t>
  </si>
  <si>
    <t>21</t>
  </si>
  <si>
    <t xml:space="preserve">05
</t>
  </si>
  <si>
    <t xml:space="preserve">03
</t>
  </si>
  <si>
    <t xml:space="preserve">метод индексации
</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</si>
  <si>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</si>
  <si>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</si>
  <si>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</si>
  <si>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</si>
  <si>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19</t>
  </si>
  <si>
    <t xml:space="preserve">02
</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</si>
  <si>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</si>
  <si>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</si>
  <si>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3</t>
  </si>
  <si>
    <t xml:space="preserve">04
</t>
  </si>
  <si>
    <t xml:space="preserve">09
</t>
  </si>
  <si>
    <t xml:space="preserve">плановый метод
</t>
  </si>
  <si>
    <t>5.1.2.12. участие в предупреждении и ликвидации последствий чрезвычайных ситуаций в границах сельского поселения</t>
  </si>
  <si>
    <t>6612</t>
  </si>
  <si>
    <t xml:space="preserve">Закон Иркутской области №34-оз от 08.06.2009 "Об отдельных вопросах защиты населения и территорий от чрезвычайных ситуаций природного и техногенного характера в Иркутской области"
</t>
  </si>
  <si>
    <t xml:space="preserve"> ст.5, п.7
</t>
  </si>
  <si>
    <t xml:space="preserve">08.06.2009-не установлен
</t>
  </si>
  <si>
    <t>12</t>
  </si>
  <si>
    <t xml:space="preserve">01
03
</t>
  </si>
  <si>
    <t xml:space="preserve">11
09
</t>
  </si>
  <si>
    <t>5.1.2.13. организация библиотечного обслуживания населения, комплектование и обеспечение сохранности библиотечных фондов библиотек сельского поселения</t>
  </si>
  <si>
    <t>6613</t>
  </si>
  <si>
    <t xml:space="preserve">Закон Иркутской области №46-ОЗ от 18.07.2008 "О библиотечном деле в Иркутской области"
</t>
  </si>
  <si>
    <t xml:space="preserve">01.01.2009-не установлен
</t>
  </si>
  <si>
    <t>5.1.2.18.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</si>
  <si>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6618</t>
  </si>
  <si>
    <t xml:space="preserve">Закон Иркутской области №59-оз от 23.07.2008 "О градостроительной деятельности в Иркутской области"
</t>
  </si>
  <si>
    <t xml:space="preserve">23.07.2008-не установлен
</t>
  </si>
  <si>
    <t>20</t>
  </si>
  <si>
    <t xml:space="preserve">12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</si>
  <si>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</si>
  <si>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</si>
  <si>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6801</t>
  </si>
  <si>
    <t xml:space="preserve">Областной Закон №88-ОЗ от 29.10.2007 "Об отдельных вопросах муниципальной службы в Иркутской области"
</t>
  </si>
  <si>
    <t xml:space="preserve">15.10.2007-не установлен
</t>
  </si>
  <si>
    <t xml:space="preserve">01
01
</t>
  </si>
  <si>
    <t xml:space="preserve">02
04
</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</si>
  <si>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</si>
  <si>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</si>
  <si>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t>
  </si>
  <si>
    <t>6803</t>
  </si>
  <si>
    <t>13</t>
  </si>
  <si>
    <t xml:space="preserve">13
</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</si>
  <si>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</si>
  <si>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</si>
  <si>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 xml:space="preserve">Федеральный закон №67-фз от 12.06.2002 "Об основных гарантиях избирательных прав и права на участие в референдуме граждан Российской Федерации"
</t>
  </si>
  <si>
    <t xml:space="preserve">12.06.2002-не установлен
</t>
  </si>
  <si>
    <t xml:space="preserve">Закон Иркутской области №116-ОЗ от 11.11.2011 "О муниципальных выборах в Иркутской области"
</t>
  </si>
  <si>
    <t xml:space="preserve">-не установлен
</t>
  </si>
  <si>
    <t>23</t>
  </si>
  <si>
    <t xml:space="preserve">07
</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</si>
  <si>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</si>
  <si>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</si>
  <si>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</si>
  <si>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</si>
  <si>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5.3.3.2. Предоставление денежных выплат гражданам, удостоенных почетным званием "Почетный гражданин"</t>
  </si>
  <si>
    <t>7102</t>
  </si>
  <si>
    <t>24</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</si>
  <si>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</si>
  <si>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</si>
  <si>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</si>
  <si>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</si>
  <si>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</si>
  <si>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</si>
  <si>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 xml:space="preserve">Постановление Правительства Российской Федерации №258 от 29.04.2006 "О субвенциях на осуществление полномочий по первичному воинскому учету на территориях, где отсутствуют военные комиссариаты"
</t>
  </si>
  <si>
    <t xml:space="preserve">19.05.2006-не установлен
</t>
  </si>
  <si>
    <t xml:space="preserve">плановый метод
</t>
  </si>
  <si>
    <t>5.4.2. за счет субвенций, предоставленных из бюджета субъекта Российской Федерации, всего</t>
  </si>
  <si>
    <t>7400</t>
  </si>
  <si>
    <t>5.4.2.1.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</si>
  <si>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7401</t>
  </si>
  <si>
    <t xml:space="preserve">Закон Иркутской области №37-ОЗ от 04.04.2014 "О наделении органов местного самоуправления областным государственным полномочием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
</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</si>
  <si>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</si>
  <si>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</si>
  <si>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</si>
  <si>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</si>
  <si>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</si>
  <si>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</si>
  <si>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городского поселения</t>
  </si>
  <si>
    <t>7802</t>
  </si>
  <si>
    <t>5.6.2.1.2. на осуществление внешнего муниципального контроля</t>
  </si>
  <si>
    <t>7803</t>
  </si>
  <si>
    <t>5.6.2.1.3. на осуществление части полномочий в области жилищно-коммунального хозяйства</t>
  </si>
  <si>
    <t>7804</t>
  </si>
  <si>
    <t>5.6.2.1.4. на осуществление полномочий по определению поставщиков (подрядчиков) для обеспечения муниципальных нужд (44-ФЗ)</t>
  </si>
  <si>
    <t>7805</t>
  </si>
  <si>
    <t>5.6.2.1.11. на осуществление полномочий по правовым вопросам</t>
  </si>
  <si>
    <t>7812</t>
  </si>
  <si>
    <t>5.7. Условно утвержденные расходы на первый и второй годы планового периода в соответствии с решением о местном бюджете</t>
  </si>
  <si>
    <t>8000</t>
  </si>
  <si>
    <t>8. Итого расходных обязательств муниципальных образований, без учета внутренних оборотов</t>
  </si>
  <si>
    <t>10600</t>
  </si>
  <si>
    <t>9. Итого расходных обязательств муниципальных образований</t>
  </si>
  <si>
    <t>10700</t>
  </si>
  <si>
    <t xml:space="preserve">Руководитель                 ____________________  </t>
  </si>
  <si>
    <t>(должность руководителя</t>
  </si>
  <si>
    <t xml:space="preserve">                финансового органа</t>
  </si>
  <si>
    <t xml:space="preserve">                   субъекта Российской Федерации)</t>
  </si>
  <si>
    <t xml:space="preserve">Исполнитель                  ________________________________ </t>
  </si>
  <si>
    <t>Тел.: 8(___)_______________________</t>
  </si>
  <si>
    <t xml:space="preserve">E-mail.: </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</si>
  <si>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 (ТОЛЬКО 211+213)</t>
  </si>
  <si>
    <t>5.1.2.7. 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автомобильного транспорта)</t>
  </si>
  <si>
    <t>6607</t>
  </si>
  <si>
    <t>4</t>
  </si>
  <si>
    <t>5.3.3.1. Предоставление доплаты за выслугу лет к трудовой пенсии муниципальным служащим за счет средств местного бюджета</t>
  </si>
  <si>
    <t>7101</t>
  </si>
  <si>
    <t>10</t>
  </si>
  <si>
    <t xml:space="preserve">10
</t>
  </si>
  <si>
    <t>5.1.1.7. обеспечение условий для развития на территории сельского поселения физической культуры, школьного спорта и массового спорта</t>
  </si>
  <si>
    <t>6509</t>
  </si>
  <si>
    <t xml:space="preserve">Закон Иркутской области №108-ОЗ от 17.12.2008 "О физической культуре и спорте в Иркутской области"
</t>
  </si>
  <si>
    <t xml:space="preserve">26.12.2008-не установлен
</t>
  </si>
  <si>
    <t>11</t>
  </si>
  <si>
    <t xml:space="preserve">11
</t>
  </si>
  <si>
    <t>НА 2019 ГОД И НА ПЛАНОВЫЙ ПЕРИОД 2020 И 2021 ГОДОВ</t>
  </si>
  <si>
    <t xml:space="preserve">  РЕЕСТР  РАСХОДНЫХ  ОБЯЗАТЕЛЬСТВ   ВЕНГЕРСКОГО МУНИЦИПАЛЬНОГО  ОБРАЗОВАНИЯ ИРКУТСКОЙ ОБЛАСТИ </t>
  </si>
  <si>
    <t>отчетный
2018г.</t>
  </si>
  <si>
    <t>текущий
2019г.</t>
  </si>
  <si>
    <t>очередной
2020г.</t>
  </si>
  <si>
    <t>плановый период
2021-2022гг.</t>
  </si>
  <si>
    <t>01
01
07</t>
  </si>
  <si>
    <t>02
04
05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</si>
</sst>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sz val="11"/>
      <color rgb="FF000000"/>
      <name val="Times New Roman"/>
    </font>
    <font>
      <sz val="9"/>
      <color rgb="FF000000"/>
      <name val="Times New Roman"/>
    </font>
    <font>
      <sz val="9"/>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
      <b/>
      <sz val="10"/>
      <color rgb="FF000000"/>
      <name val="Times New Roman"/>
      <family val="1"/>
      <charset val="204"/>
    </font>
    <font>
      <b/>
      <sz val="11"/>
      <color rgb="FF000000"/>
      <name val="Calibri"/>
      <family val="2"/>
      <charset val="204"/>
      <scheme val="minor"/>
    </font>
    <font>
      <b/>
      <sz val="11"/>
      <name val="Calibri"/>
      <family val="2"/>
      <scheme val="minor"/>
    </font>
    <font>
      <sz val="10"/>
      <color rgb="FF000000"/>
      <name val="Times New Roman"/>
      <family val="1"/>
      <charset val="204"/>
    </font>
    <font>
      <sz val="11"/>
      <color rgb="FF000000"/>
      <name val="Calibri"/>
      <family val="2"/>
      <charset val="204"/>
      <scheme val="minor"/>
    </font>
  </fonts>
  <fills count="9">
    <fill>
      <patternFill patternType="none"/>
    </fill>
    <fill>
      <patternFill patternType="gray125"/>
    </fill>
    <fill>
      <patternFill patternType="solid">
        <fgColor rgb="FFFFFFFF"/>
      </patternFill>
    </fill>
    <fill>
      <patternFill patternType="solid">
        <fgColor rgb="FFC0C0C0"/>
      </patternFill>
    </fill>
    <fill>
      <patternFill patternType="solid">
        <fgColor theme="4" tint="0.7999816888943144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9" tint="0.39997558519241921"/>
        <bgColor indexed="64"/>
      </patternFill>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16">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49" fontId="2" fillId="2" borderId="2">
      <alignment wrapText="1"/>
    </xf>
    <xf numFmtId="0" fontId="2" fillId="0" borderId="1">
      <alignment horizontal="left" vertical="top"/>
    </xf>
    <xf numFmtId="49" fontId="1" fillId="2" borderId="1"/>
    <xf numFmtId="0" fontId="2" fillId="0" borderId="3">
      <alignment vertical="top"/>
    </xf>
    <xf numFmtId="49" fontId="2" fillId="2" borderId="4">
      <alignment horizontal="center" vertical="center" wrapText="1"/>
    </xf>
    <xf numFmtId="49" fontId="2" fillId="0" borderId="4">
      <alignment horizontal="center" vertical="center" wrapText="1"/>
    </xf>
    <xf numFmtId="49" fontId="2" fillId="0" borderId="5">
      <alignment horizontal="center" vertical="center" wrapText="1"/>
    </xf>
    <xf numFmtId="0" fontId="2" fillId="0" borderId="6">
      <alignment vertical="top"/>
    </xf>
    <xf numFmtId="0" fontId="2" fillId="0" borderId="6">
      <alignment horizontal="center" vertical="top" wrapText="1"/>
    </xf>
    <xf numFmtId="49" fontId="2" fillId="0" borderId="4">
      <alignment horizontal="center" vertical="center"/>
    </xf>
    <xf numFmtId="0" fontId="2" fillId="0" borderId="6">
      <alignment vertical="top" wrapText="1"/>
    </xf>
    <xf numFmtId="49" fontId="2" fillId="0" borderId="3">
      <alignment horizontal="center" vertical="center" wrapText="1"/>
    </xf>
    <xf numFmtId="49" fontId="2" fillId="2" borderId="4">
      <alignment horizontal="center" vertical="center"/>
    </xf>
    <xf numFmtId="0" fontId="2" fillId="0" borderId="4">
      <alignment horizontal="center" vertical="center"/>
    </xf>
    <xf numFmtId="0" fontId="2" fillId="0" borderId="7">
      <alignment horizontal="left" wrapText="1"/>
    </xf>
    <xf numFmtId="49" fontId="2" fillId="2" borderId="7">
      <alignment horizontal="center"/>
    </xf>
    <xf numFmtId="0" fontId="2" fillId="0" borderId="7">
      <alignment horizontal="center"/>
    </xf>
    <xf numFmtId="49" fontId="2" fillId="0" borderId="7">
      <alignment horizontal="center"/>
    </xf>
    <xf numFmtId="0" fontId="1" fillId="0" borderId="7"/>
    <xf numFmtId="0" fontId="2" fillId="0" borderId="2">
      <alignment horizontal="center"/>
    </xf>
    <xf numFmtId="49" fontId="2" fillId="2" borderId="2">
      <alignment horizontal="center"/>
    </xf>
    <xf numFmtId="49" fontId="2" fillId="0" borderId="2">
      <alignment horizontal="center"/>
    </xf>
    <xf numFmtId="0" fontId="4" fillId="0" borderId="1"/>
    <xf numFmtId="0" fontId="5" fillId="0" borderId="1">
      <alignment horizontal="right" vertical="top"/>
    </xf>
    <xf numFmtId="0" fontId="6" fillId="0" borderId="1">
      <alignment horizontal="center" wrapText="1"/>
    </xf>
    <xf numFmtId="0" fontId="5" fillId="0" borderId="1">
      <alignment vertical="top"/>
    </xf>
    <xf numFmtId="0" fontId="2" fillId="0" borderId="4">
      <alignment horizontal="center" vertical="center" wrapText="1"/>
    </xf>
    <xf numFmtId="0" fontId="2" fillId="0" borderId="4">
      <alignment horizontal="left" vertical="top" wrapText="1"/>
    </xf>
    <xf numFmtId="0" fontId="2" fillId="0" borderId="4">
      <alignment horizontal="center" vertical="top"/>
    </xf>
    <xf numFmtId="164" fontId="2" fillId="0" borderId="4">
      <alignment vertical="top"/>
    </xf>
    <xf numFmtId="0" fontId="2" fillId="0" borderId="4">
      <alignment vertical="top"/>
    </xf>
    <xf numFmtId="0" fontId="2" fillId="0" borderId="4"/>
    <xf numFmtId="164" fontId="2" fillId="0" borderId="4">
      <alignment vertical="top" wrapText="1"/>
    </xf>
    <xf numFmtId="0" fontId="2" fillId="0" borderId="3">
      <alignment horizontal="left" vertical="top" wrapText="1"/>
    </xf>
    <xf numFmtId="49" fontId="2" fillId="2" borderId="3">
      <alignment horizontal="center" vertical="center" wrapText="1"/>
    </xf>
    <xf numFmtId="0" fontId="2" fillId="0" borderId="3">
      <alignment vertical="top" wrapText="1"/>
    </xf>
    <xf numFmtId="49" fontId="2" fillId="0" borderId="3">
      <alignment horizontal="center" vertical="top" wrapText="1"/>
    </xf>
    <xf numFmtId="164" fontId="2" fillId="0" borderId="3">
      <alignment vertical="top"/>
    </xf>
    <xf numFmtId="0" fontId="2" fillId="0" borderId="3"/>
    <xf numFmtId="164" fontId="2" fillId="0" borderId="3">
      <alignment vertical="top" wrapText="1"/>
    </xf>
    <xf numFmtId="0" fontId="2" fillId="0" borderId="6">
      <alignment horizontal="left" vertical="top" wrapText="1"/>
    </xf>
    <xf numFmtId="49" fontId="2" fillId="2" borderId="6">
      <alignment horizontal="center" vertical="center"/>
    </xf>
    <xf numFmtId="49" fontId="2" fillId="0" borderId="6">
      <alignment horizontal="center" vertical="top" wrapText="1"/>
    </xf>
    <xf numFmtId="49" fontId="2" fillId="0" borderId="6">
      <alignment horizontal="center" vertical="top"/>
    </xf>
    <xf numFmtId="164" fontId="2" fillId="0" borderId="6">
      <alignment vertical="top"/>
    </xf>
    <xf numFmtId="0" fontId="2" fillId="0" borderId="6"/>
    <xf numFmtId="164" fontId="2" fillId="0" borderId="6">
      <alignment vertical="top" wrapText="1"/>
    </xf>
    <xf numFmtId="0" fontId="2" fillId="0" borderId="7"/>
    <xf numFmtId="0" fontId="7" fillId="0" borderId="7"/>
    <xf numFmtId="0" fontId="7" fillId="0" borderId="1"/>
    <xf numFmtId="0" fontId="8" fillId="0" borderId="1">
      <alignment horizontal="left"/>
    </xf>
    <xf numFmtId="0" fontId="9" fillId="2" borderId="1"/>
    <xf numFmtId="0" fontId="5" fillId="2" borderId="1"/>
    <xf numFmtId="0" fontId="10" fillId="0" borderId="1">
      <alignment horizontal="center" wrapText="1"/>
    </xf>
    <xf numFmtId="0" fontId="6" fillId="0" borderId="1">
      <alignment wrapText="1"/>
    </xf>
    <xf numFmtId="0" fontId="11" fillId="0" borderId="1">
      <alignment horizontal="right" vertical="top"/>
    </xf>
    <xf numFmtId="0" fontId="12" fillId="0" borderId="1">
      <alignment horizontal="center"/>
    </xf>
    <xf numFmtId="0" fontId="12" fillId="0" borderId="1"/>
    <xf numFmtId="0" fontId="13" fillId="0" borderId="1"/>
    <xf numFmtId="0" fontId="14" fillId="0" borderId="1"/>
    <xf numFmtId="0" fontId="14" fillId="0" borderId="2">
      <alignment horizontal="center" vertical="center" wrapText="1"/>
    </xf>
    <xf numFmtId="0" fontId="14" fillId="0" borderId="2"/>
    <xf numFmtId="0" fontId="5" fillId="0" borderId="2"/>
    <xf numFmtId="0" fontId="5" fillId="0" borderId="1"/>
    <xf numFmtId="0" fontId="15" fillId="0" borderId="1"/>
    <xf numFmtId="49" fontId="2" fillId="0" borderId="4">
      <alignment horizontal="center" vertical="top" wrapText="1"/>
    </xf>
    <xf numFmtId="0" fontId="2" fillId="2" borderId="4">
      <alignment horizontal="center" vertical="top"/>
    </xf>
    <xf numFmtId="0" fontId="2" fillId="0" borderId="8"/>
    <xf numFmtId="0" fontId="2" fillId="0" borderId="9"/>
    <xf numFmtId="164" fontId="2" fillId="0" borderId="8">
      <alignment vertical="top"/>
    </xf>
    <xf numFmtId="0" fontId="2" fillId="0" borderId="4">
      <alignment wrapText="1"/>
    </xf>
    <xf numFmtId="0" fontId="18" fillId="0" borderId="0"/>
    <xf numFmtId="0" fontId="18" fillId="0" borderId="0"/>
    <xf numFmtId="0" fontId="18" fillId="0" borderId="0"/>
    <xf numFmtId="0" fontId="16" fillId="0" borderId="1"/>
    <xf numFmtId="0" fontId="16" fillId="0" borderId="1"/>
    <xf numFmtId="0" fontId="17" fillId="3" borderId="1"/>
    <xf numFmtId="0" fontId="16" fillId="0" borderId="1"/>
    <xf numFmtId="49" fontId="2" fillId="2" borderId="3">
      <alignment horizontal="center" vertical="center"/>
    </xf>
    <xf numFmtId="0" fontId="17" fillId="0" borderId="1"/>
    <xf numFmtId="0" fontId="1" fillId="0" borderId="6">
      <alignment vertical="top"/>
    </xf>
    <xf numFmtId="0" fontId="1" fillId="0" borderId="3">
      <alignment vertical="top"/>
    </xf>
    <xf numFmtId="49" fontId="2" fillId="0" borderId="3">
      <alignment horizontal="center" vertical="top"/>
    </xf>
    <xf numFmtId="49" fontId="2" fillId="2" borderId="2"/>
    <xf numFmtId="164" fontId="1" fillId="0" borderId="4">
      <alignment vertical="top"/>
    </xf>
    <xf numFmtId="164" fontId="1" fillId="0" borderId="6">
      <alignment vertical="top"/>
    </xf>
    <xf numFmtId="164" fontId="1" fillId="0" borderId="3">
      <alignment vertical="top"/>
    </xf>
    <xf numFmtId="0" fontId="1" fillId="0" borderId="4">
      <alignment vertical="top"/>
    </xf>
    <xf numFmtId="0" fontId="14" fillId="0" borderId="2">
      <alignment horizontal="center" vertical="center"/>
    </xf>
    <xf numFmtId="0" fontId="1" fillId="0" borderId="4">
      <alignment vertical="top" wrapText="1"/>
    </xf>
    <xf numFmtId="0" fontId="1" fillId="0" borderId="6">
      <alignment vertical="top" wrapText="1"/>
    </xf>
    <xf numFmtId="0" fontId="1" fillId="0" borderId="3">
      <alignment vertical="top" wrapText="1"/>
    </xf>
  </cellStyleXfs>
  <cellXfs count="175">
    <xf numFmtId="0" fontId="0" fillId="0" borderId="0" xfId="0"/>
    <xf numFmtId="0" fontId="0" fillId="0" borderId="0" xfId="0" applyProtection="1">
      <protection locked="0"/>
    </xf>
    <xf numFmtId="0" fontId="1" fillId="0" borderId="1" xfId="1" applyNumberFormat="1" applyProtection="1">
      <alignment vertical="top"/>
    </xf>
    <xf numFmtId="49" fontId="1" fillId="0" borderId="1" xfId="2" applyProtection="1"/>
    <xf numFmtId="0" fontId="1" fillId="0" borderId="1" xfId="3" applyNumberFormat="1" applyProtection="1"/>
    <xf numFmtId="0" fontId="1" fillId="0" borderId="1" xfId="5" applyNumberFormat="1" applyProtection="1">
      <alignment wrapText="1"/>
    </xf>
    <xf numFmtId="0" fontId="2" fillId="0" borderId="1" xfId="7" applyNumberFormat="1" applyProtection="1">
      <alignment horizontal="center" vertical="top"/>
    </xf>
    <xf numFmtId="49" fontId="2" fillId="2" borderId="1" xfId="8" applyProtection="1">
      <alignment horizontal="center"/>
    </xf>
    <xf numFmtId="0" fontId="2" fillId="0" borderId="1" xfId="9" applyNumberFormat="1" applyProtection="1">
      <alignment horizontal="center"/>
    </xf>
    <xf numFmtId="49" fontId="2" fillId="0" borderId="1" xfId="10" applyProtection="1">
      <alignment horizontal="center"/>
    </xf>
    <xf numFmtId="0" fontId="2" fillId="0" borderId="1" xfId="14" applyNumberFormat="1" applyProtection="1"/>
    <xf numFmtId="0" fontId="2" fillId="0" borderId="1" xfId="18" applyNumberFormat="1" applyProtection="1">
      <alignment vertical="top"/>
    </xf>
    <xf numFmtId="0" fontId="2" fillId="0" borderId="1" xfId="21" applyNumberFormat="1" applyProtection="1">
      <alignment horizontal="left"/>
    </xf>
    <xf numFmtId="49" fontId="2" fillId="2" borderId="1" xfId="23" applyProtection="1"/>
    <xf numFmtId="49" fontId="1" fillId="2" borderId="1" xfId="26" applyProtection="1"/>
    <xf numFmtId="0" fontId="2" fillId="0" borderId="3" xfId="27" applyNumberFormat="1" applyProtection="1">
      <alignment vertical="top"/>
    </xf>
    <xf numFmtId="0" fontId="2" fillId="0" borderId="6" xfId="31" applyNumberFormat="1" applyProtection="1">
      <alignment vertical="top"/>
    </xf>
    <xf numFmtId="0" fontId="2" fillId="0" borderId="6" xfId="34" applyNumberFormat="1" applyProtection="1">
      <alignment vertical="top" wrapText="1"/>
    </xf>
    <xf numFmtId="49" fontId="2" fillId="2" borderId="4" xfId="36" applyProtection="1">
      <alignment horizontal="center" vertical="center"/>
    </xf>
    <xf numFmtId="0" fontId="2" fillId="0" borderId="4" xfId="37" applyNumberFormat="1" applyProtection="1">
      <alignment horizontal="center" vertical="center"/>
    </xf>
    <xf numFmtId="0" fontId="2" fillId="0" borderId="7" xfId="38" applyNumberFormat="1" applyProtection="1">
      <alignment horizontal="left" wrapText="1"/>
    </xf>
    <xf numFmtId="49" fontId="2" fillId="2" borderId="7" xfId="39" applyProtection="1">
      <alignment horizontal="center"/>
    </xf>
    <xf numFmtId="0" fontId="2" fillId="0" borderId="7" xfId="40" applyNumberFormat="1" applyProtection="1">
      <alignment horizontal="center"/>
    </xf>
    <xf numFmtId="49" fontId="2" fillId="0" borderId="7" xfId="41" applyProtection="1">
      <alignment horizontal="center"/>
    </xf>
    <xf numFmtId="0" fontId="2" fillId="0" borderId="2" xfId="43" applyNumberFormat="1" applyProtection="1">
      <alignment horizontal="center"/>
    </xf>
    <xf numFmtId="49" fontId="2" fillId="2" borderId="2" xfId="44" applyProtection="1">
      <alignment horizontal="center"/>
    </xf>
    <xf numFmtId="0" fontId="4" fillId="0" borderId="1" xfId="46" applyNumberFormat="1" applyProtection="1"/>
    <xf numFmtId="0" fontId="5" fillId="0" borderId="1" xfId="47" applyNumberFormat="1" applyProtection="1">
      <alignment horizontal="right" vertical="top"/>
    </xf>
    <xf numFmtId="0" fontId="5" fillId="0" borderId="1" xfId="49" applyNumberFormat="1" applyProtection="1">
      <alignment vertical="top"/>
    </xf>
    <xf numFmtId="0" fontId="2" fillId="0" borderId="4" xfId="50" applyNumberFormat="1" applyProtection="1">
      <alignment horizontal="center" vertical="center" wrapText="1"/>
    </xf>
    <xf numFmtId="164" fontId="2" fillId="0" borderId="4" xfId="53" applyProtection="1">
      <alignment vertical="top"/>
    </xf>
    <xf numFmtId="0" fontId="2" fillId="0" borderId="3" xfId="57" applyNumberFormat="1" applyProtection="1">
      <alignment horizontal="left" vertical="top" wrapText="1"/>
    </xf>
    <xf numFmtId="49" fontId="2" fillId="2" borderId="3" xfId="58" applyProtection="1">
      <alignment horizontal="center" vertical="center" wrapText="1"/>
    </xf>
    <xf numFmtId="0" fontId="2" fillId="0" borderId="3" xfId="59" applyNumberFormat="1" applyProtection="1">
      <alignment vertical="top" wrapText="1"/>
    </xf>
    <xf numFmtId="49" fontId="2" fillId="0" borderId="3" xfId="60" applyProtection="1">
      <alignment horizontal="center" vertical="top" wrapText="1"/>
    </xf>
    <xf numFmtId="164" fontId="2" fillId="0" borderId="3" xfId="61" applyProtection="1">
      <alignment vertical="top"/>
    </xf>
    <xf numFmtId="164" fontId="2" fillId="0" borderId="3" xfId="63" applyProtection="1">
      <alignment vertical="top" wrapText="1"/>
    </xf>
    <xf numFmtId="0" fontId="2" fillId="0" borderId="6" xfId="64" applyNumberFormat="1" applyProtection="1">
      <alignment horizontal="left" vertical="top" wrapText="1"/>
    </xf>
    <xf numFmtId="49" fontId="2" fillId="2" borderId="6" xfId="65" applyProtection="1">
      <alignment horizontal="center" vertical="center"/>
    </xf>
    <xf numFmtId="49" fontId="2" fillId="0" borderId="6" xfId="66" applyProtection="1">
      <alignment horizontal="center" vertical="top" wrapText="1"/>
    </xf>
    <xf numFmtId="49" fontId="2" fillId="0" borderId="6" xfId="67" applyProtection="1">
      <alignment horizontal="center" vertical="top"/>
    </xf>
    <xf numFmtId="164" fontId="2" fillId="0" borderId="6" xfId="68" applyProtection="1">
      <alignment vertical="top"/>
    </xf>
    <xf numFmtId="164" fontId="2" fillId="0" borderId="6" xfId="70" applyProtection="1">
      <alignment vertical="top" wrapText="1"/>
    </xf>
    <xf numFmtId="0" fontId="2" fillId="0" borderId="7" xfId="71" applyNumberFormat="1" applyProtection="1"/>
    <xf numFmtId="0" fontId="7" fillId="0" borderId="7" xfId="72" applyNumberFormat="1" applyProtection="1"/>
    <xf numFmtId="0" fontId="7" fillId="0" borderId="1" xfId="73" applyNumberFormat="1" applyProtection="1"/>
    <xf numFmtId="0" fontId="8" fillId="0" borderId="1" xfId="74" applyNumberFormat="1" applyProtection="1">
      <alignment horizontal="left"/>
    </xf>
    <xf numFmtId="0" fontId="9" fillId="2" borderId="1" xfId="75" applyNumberFormat="1" applyProtection="1"/>
    <xf numFmtId="0" fontId="5" fillId="2" borderId="1" xfId="76" applyNumberFormat="1" applyProtection="1"/>
    <xf numFmtId="0" fontId="19" fillId="0" borderId="6" xfId="32" applyNumberFormat="1" applyFont="1" applyProtection="1">
      <alignment horizontal="center" vertical="top" wrapText="1"/>
    </xf>
    <xf numFmtId="0" fontId="20" fillId="0" borderId="1" xfId="46" applyNumberFormat="1" applyFont="1" applyProtection="1"/>
    <xf numFmtId="0" fontId="21" fillId="0" borderId="0" xfId="0" applyFont="1" applyProtection="1">
      <protection locked="0"/>
    </xf>
    <xf numFmtId="0" fontId="19" fillId="4" borderId="4" xfId="51" applyNumberFormat="1" applyFont="1" applyFill="1" applyProtection="1">
      <alignment horizontal="left" vertical="top" wrapText="1"/>
    </xf>
    <xf numFmtId="49" fontId="19" fillId="4" borderId="4" xfId="28" applyFont="1" applyFill="1" applyProtection="1">
      <alignment horizontal="center" vertical="center" wrapText="1"/>
    </xf>
    <xf numFmtId="0" fontId="19" fillId="4" borderId="4" xfId="52" applyNumberFormat="1" applyFont="1" applyFill="1" applyProtection="1">
      <alignment horizontal="center" vertical="top"/>
    </xf>
    <xf numFmtId="164" fontId="19" fillId="4" borderId="4" xfId="53" applyFont="1" applyFill="1" applyProtection="1">
      <alignment vertical="top"/>
    </xf>
    <xf numFmtId="164" fontId="19" fillId="4" borderId="4" xfId="56" applyFont="1" applyFill="1" applyProtection="1">
      <alignment vertical="top" wrapText="1"/>
    </xf>
    <xf numFmtId="0" fontId="20" fillId="4" borderId="1" xfId="46" applyNumberFormat="1" applyFont="1" applyFill="1" applyProtection="1"/>
    <xf numFmtId="0" fontId="21" fillId="4" borderId="0" xfId="0" applyFont="1" applyFill="1" applyProtection="1">
      <protection locked="0"/>
    </xf>
    <xf numFmtId="0" fontId="19" fillId="0" borderId="4" xfId="51" applyNumberFormat="1" applyFont="1" applyProtection="1">
      <alignment horizontal="left" vertical="top" wrapText="1"/>
    </xf>
    <xf numFmtId="49" fontId="19" fillId="2" borderId="4" xfId="28" applyFont="1" applyProtection="1">
      <alignment horizontal="center" vertical="center" wrapText="1"/>
    </xf>
    <xf numFmtId="0" fontId="19" fillId="0" borderId="4" xfId="52" applyNumberFormat="1" applyFont="1" applyProtection="1">
      <alignment horizontal="center" vertical="top"/>
    </xf>
    <xf numFmtId="164" fontId="19" fillId="0" borderId="4" xfId="53" applyFont="1" applyProtection="1">
      <alignment vertical="top"/>
    </xf>
    <xf numFmtId="164" fontId="19" fillId="0" borderId="4" xfId="56" applyFont="1" applyProtection="1">
      <alignment vertical="top" wrapText="1"/>
    </xf>
    <xf numFmtId="0" fontId="22" fillId="0" borderId="3" xfId="57" applyNumberFormat="1" applyFont="1" applyProtection="1">
      <alignment horizontal="left" vertical="top" wrapText="1"/>
    </xf>
    <xf numFmtId="0" fontId="2" fillId="5" borderId="1" xfId="14" applyNumberFormat="1" applyFill="1" applyProtection="1"/>
    <xf numFmtId="0" fontId="1" fillId="5" borderId="1" xfId="3" applyNumberFormat="1" applyFill="1" applyProtection="1"/>
    <xf numFmtId="0" fontId="2" fillId="5" borderId="4" xfId="50" applyNumberFormat="1" applyFill="1" applyProtection="1">
      <alignment horizontal="center" vertical="center" wrapText="1"/>
    </xf>
    <xf numFmtId="164" fontId="19" fillId="5" borderId="4" xfId="53" applyFont="1" applyFill="1" applyProtection="1">
      <alignment vertical="top"/>
    </xf>
    <xf numFmtId="164" fontId="2" fillId="5" borderId="4" xfId="53" applyFill="1" applyProtection="1">
      <alignment vertical="top"/>
    </xf>
    <xf numFmtId="164" fontId="2" fillId="5" borderId="3" xfId="61" applyFill="1" applyProtection="1">
      <alignment vertical="top"/>
    </xf>
    <xf numFmtId="164" fontId="2" fillId="5" borderId="6" xfId="68" applyFill="1" applyProtection="1">
      <alignment vertical="top"/>
    </xf>
    <xf numFmtId="0" fontId="2" fillId="5" borderId="7" xfId="71" applyNumberFormat="1" applyFill="1" applyProtection="1"/>
    <xf numFmtId="0" fontId="0" fillId="5" borderId="0" xfId="0" applyFill="1" applyProtection="1">
      <protection locked="0"/>
    </xf>
    <xf numFmtId="0" fontId="23" fillId="0" borderId="1" xfId="46" applyNumberFormat="1" applyFont="1" applyProtection="1"/>
    <xf numFmtId="49" fontId="22" fillId="2" borderId="3" xfId="58" applyFont="1" applyProtection="1">
      <alignment horizontal="center" vertical="center" wrapText="1"/>
    </xf>
    <xf numFmtId="0" fontId="22" fillId="0" borderId="3" xfId="59" applyNumberFormat="1" applyFont="1" applyProtection="1">
      <alignment vertical="top" wrapText="1"/>
    </xf>
    <xf numFmtId="49" fontId="22" fillId="0" borderId="3" xfId="60" applyFont="1" applyProtection="1">
      <alignment horizontal="center" vertical="top" wrapText="1"/>
    </xf>
    <xf numFmtId="164" fontId="22" fillId="0" borderId="3" xfId="63" applyFont="1" applyProtection="1">
      <alignment vertical="top" wrapText="1"/>
    </xf>
    <xf numFmtId="0" fontId="0" fillId="0" borderId="1" xfId="0" applyBorder="1" applyProtection="1">
      <protection locked="0"/>
    </xf>
    <xf numFmtId="0" fontId="22" fillId="0" borderId="1" xfId="12" applyNumberFormat="1" applyFont="1" applyProtection="1">
      <alignment wrapText="1"/>
    </xf>
    <xf numFmtId="0" fontId="22" fillId="0" borderId="1" xfId="14" applyNumberFormat="1" applyFont="1" applyProtection="1"/>
    <xf numFmtId="0" fontId="22" fillId="0" borderId="1" xfId="18" applyNumberFormat="1" applyFont="1" applyProtection="1">
      <alignment vertical="top"/>
    </xf>
    <xf numFmtId="0" fontId="22" fillId="2" borderId="1" xfId="19" applyNumberFormat="1" applyFont="1" applyProtection="1"/>
    <xf numFmtId="0" fontId="22" fillId="0" borderId="1" xfId="20" applyNumberFormat="1" applyFont="1" applyProtection="1">
      <alignment horizontal="centerContinuous"/>
    </xf>
    <xf numFmtId="0" fontId="22" fillId="0" borderId="1" xfId="21" applyNumberFormat="1" applyFont="1" applyProtection="1">
      <alignment horizontal="left"/>
    </xf>
    <xf numFmtId="0" fontId="22" fillId="0" borderId="1" xfId="9" applyNumberFormat="1" applyFont="1" applyProtection="1">
      <alignment horizontal="center"/>
    </xf>
    <xf numFmtId="0" fontId="19" fillId="0" borderId="1" xfId="21" applyNumberFormat="1" applyFont="1" applyProtection="1">
      <alignment horizontal="left"/>
    </xf>
    <xf numFmtId="0" fontId="19" fillId="0" borderId="1" xfId="9" applyNumberFormat="1" applyFont="1" applyAlignment="1" applyProtection="1"/>
    <xf numFmtId="0" fontId="19" fillId="0" borderId="1" xfId="9" applyFont="1" applyAlignment="1" applyProtection="1">
      <protection locked="0"/>
    </xf>
    <xf numFmtId="49" fontId="22" fillId="0" borderId="1" xfId="22" applyFont="1" applyProtection="1"/>
    <xf numFmtId="49" fontId="22" fillId="2" borderId="1" xfId="23" applyFont="1" applyProtection="1"/>
    <xf numFmtId="0" fontId="1" fillId="6" borderId="1" xfId="1" applyNumberFormat="1" applyFill="1" applyProtection="1">
      <alignment vertical="top"/>
    </xf>
    <xf numFmtId="0" fontId="1" fillId="6" borderId="1" xfId="3" applyNumberFormat="1" applyFill="1" applyProtection="1"/>
    <xf numFmtId="0" fontId="22" fillId="6" borderId="1" xfId="12" applyNumberFormat="1" applyFont="1" applyFill="1" applyProtection="1">
      <alignment wrapText="1"/>
    </xf>
    <xf numFmtId="0" fontId="22" fillId="6" borderId="1" xfId="11" applyNumberFormat="1" applyFont="1" applyFill="1" applyProtection="1">
      <alignment horizontal="center" wrapText="1"/>
    </xf>
    <xf numFmtId="0" fontId="22" fillId="6" borderId="1" xfId="17" applyNumberFormat="1" applyFont="1" applyFill="1" applyProtection="1">
      <alignment horizontal="center" vertical="center"/>
    </xf>
    <xf numFmtId="0" fontId="22" fillId="6" borderId="1" xfId="14" applyNumberFormat="1" applyFont="1" applyFill="1" applyProtection="1"/>
    <xf numFmtId="0" fontId="22" fillId="6" borderId="1" xfId="18" applyNumberFormat="1" applyFont="1" applyFill="1" applyProtection="1">
      <alignment vertical="top"/>
    </xf>
    <xf numFmtId="0" fontId="2" fillId="6" borderId="1" xfId="14" applyNumberFormat="1" applyFill="1" applyProtection="1"/>
    <xf numFmtId="0" fontId="2" fillId="6" borderId="4" xfId="50" applyNumberFormat="1" applyFill="1" applyProtection="1">
      <alignment horizontal="center" vertical="center" wrapText="1"/>
    </xf>
    <xf numFmtId="164" fontId="19" fillId="6" borderId="4" xfId="53" applyFont="1" applyFill="1" applyProtection="1">
      <alignment vertical="top"/>
    </xf>
    <xf numFmtId="164" fontId="2" fillId="6" borderId="4" xfId="53" applyFill="1" applyProtection="1">
      <alignment vertical="top"/>
    </xf>
    <xf numFmtId="164" fontId="2" fillId="6" borderId="3" xfId="61" applyFill="1" applyProtection="1">
      <alignment vertical="top"/>
    </xf>
    <xf numFmtId="164" fontId="2" fillId="6" borderId="6" xfId="68" applyFill="1" applyProtection="1">
      <alignment vertical="top"/>
    </xf>
    <xf numFmtId="0" fontId="2" fillId="6" borderId="7" xfId="71" applyNumberFormat="1" applyFill="1" applyProtection="1"/>
    <xf numFmtId="0" fontId="0" fillId="6" borderId="0" xfId="0" applyFill="1" applyProtection="1">
      <protection locked="0"/>
    </xf>
    <xf numFmtId="0" fontId="1" fillId="7" borderId="1" xfId="3" applyNumberFormat="1" applyFill="1" applyProtection="1"/>
    <xf numFmtId="0" fontId="22" fillId="7" borderId="1" xfId="11" applyNumberFormat="1" applyFont="1" applyFill="1" applyProtection="1">
      <alignment horizontal="center" wrapText="1"/>
    </xf>
    <xf numFmtId="0" fontId="22" fillId="7" borderId="1" xfId="13" applyNumberFormat="1" applyFont="1" applyFill="1" applyProtection="1">
      <alignment horizontal="left" wrapText="1"/>
    </xf>
    <xf numFmtId="0" fontId="22" fillId="7" borderId="1" xfId="17" applyNumberFormat="1" applyFont="1" applyFill="1" applyProtection="1">
      <alignment horizontal="center" vertical="center"/>
    </xf>
    <xf numFmtId="0" fontId="22" fillId="7" borderId="1" xfId="14" applyNumberFormat="1" applyFont="1" applyFill="1" applyProtection="1"/>
    <xf numFmtId="49" fontId="22" fillId="7" borderId="1" xfId="22" applyFont="1" applyFill="1" applyProtection="1"/>
    <xf numFmtId="0" fontId="2" fillId="7" borderId="1" xfId="14" applyNumberFormat="1" applyFill="1" applyProtection="1"/>
    <xf numFmtId="49" fontId="2" fillId="7" borderId="1" xfId="10" applyFill="1" applyProtection="1">
      <alignment horizontal="center"/>
    </xf>
    <xf numFmtId="49" fontId="1" fillId="7" borderId="1" xfId="2" applyFill="1" applyProtection="1"/>
    <xf numFmtId="0" fontId="2" fillId="7" borderId="4" xfId="50" applyNumberFormat="1" applyFill="1" applyProtection="1">
      <alignment horizontal="center" vertical="center" wrapText="1"/>
    </xf>
    <xf numFmtId="164" fontId="19" fillId="7" borderId="4" xfId="53" applyFont="1" applyFill="1" applyProtection="1">
      <alignment vertical="top"/>
    </xf>
    <xf numFmtId="164" fontId="2" fillId="7" borderId="4" xfId="53" applyFill="1" applyProtection="1">
      <alignment vertical="top"/>
    </xf>
    <xf numFmtId="164" fontId="2" fillId="7" borderId="3" xfId="61" applyFill="1" applyProtection="1">
      <alignment vertical="top"/>
    </xf>
    <xf numFmtId="164" fontId="2" fillId="7" borderId="6" xfId="68" applyFill="1" applyProtection="1">
      <alignment vertical="top"/>
    </xf>
    <xf numFmtId="0" fontId="2" fillId="7" borderId="7" xfId="71" applyNumberFormat="1" applyFill="1" applyProtection="1"/>
    <xf numFmtId="0" fontId="0" fillId="7" borderId="0" xfId="0" applyFill="1" applyProtection="1">
      <protection locked="0"/>
    </xf>
    <xf numFmtId="0" fontId="1" fillId="8" borderId="1" xfId="3" applyNumberFormat="1" applyFill="1" applyProtection="1"/>
    <xf numFmtId="0" fontId="22" fillId="8" borderId="1" xfId="11" applyNumberFormat="1" applyFont="1" applyFill="1" applyProtection="1">
      <alignment horizontal="center" wrapText="1"/>
    </xf>
    <xf numFmtId="0" fontId="22" fillId="8" borderId="1" xfId="14" applyNumberFormat="1" applyFont="1" applyFill="1" applyProtection="1"/>
    <xf numFmtId="0" fontId="22" fillId="8" borderId="1" xfId="17" applyNumberFormat="1" applyFont="1" applyFill="1" applyProtection="1">
      <alignment horizontal="center" vertical="center"/>
    </xf>
    <xf numFmtId="0" fontId="2" fillId="8" borderId="1" xfId="14" applyNumberFormat="1" applyFill="1" applyProtection="1"/>
    <xf numFmtId="0" fontId="2" fillId="8" borderId="4" xfId="50" applyNumberFormat="1" applyFill="1" applyProtection="1">
      <alignment horizontal="center" vertical="center" wrapText="1"/>
    </xf>
    <xf numFmtId="164" fontId="19" fillId="8" borderId="4" xfId="53" applyFont="1" applyFill="1" applyProtection="1">
      <alignment vertical="top"/>
    </xf>
    <xf numFmtId="164" fontId="2" fillId="8" borderId="4" xfId="53" applyFill="1" applyProtection="1">
      <alignment vertical="top"/>
    </xf>
    <xf numFmtId="164" fontId="2" fillId="8" borderId="3" xfId="61" applyFill="1" applyProtection="1">
      <alignment vertical="top"/>
    </xf>
    <xf numFmtId="164" fontId="2" fillId="8" borderId="6" xfId="68" applyFill="1" applyProtection="1">
      <alignment vertical="top"/>
    </xf>
    <xf numFmtId="0" fontId="2" fillId="8" borderId="7" xfId="71" applyNumberFormat="1" applyFill="1" applyProtection="1"/>
    <xf numFmtId="0" fontId="0" fillId="8" borderId="0" xfId="0" applyFill="1" applyProtection="1">
      <protection locked="0"/>
    </xf>
    <xf numFmtId="49" fontId="2" fillId="2" borderId="4" xfId="28" applyProtection="1">
      <alignment horizontal="center" vertical="center" wrapText="1"/>
    </xf>
    <xf numFmtId="49" fontId="2" fillId="2" borderId="4" xfId="28" applyProtection="1">
      <alignment horizontal="center" vertical="center" wrapText="1"/>
      <protection locked="0"/>
    </xf>
    <xf numFmtId="49" fontId="2" fillId="0" borderId="4" xfId="29" applyProtection="1">
      <alignment horizontal="center" vertical="center" wrapText="1"/>
    </xf>
    <xf numFmtId="49" fontId="2" fillId="0" borderId="4" xfId="29" applyProtection="1">
      <alignment horizontal="center" vertical="center" wrapText="1"/>
      <protection locked="0"/>
    </xf>
    <xf numFmtId="49" fontId="19" fillId="0" borderId="4" xfId="33" applyFont="1" applyProtection="1">
      <alignment horizontal="center" vertical="center"/>
    </xf>
    <xf numFmtId="49" fontId="19" fillId="0" borderId="4" xfId="33" applyFont="1" applyProtection="1">
      <alignment horizontal="center" vertical="center"/>
      <protection locked="0"/>
    </xf>
    <xf numFmtId="49" fontId="19" fillId="0" borderId="4" xfId="29" applyFont="1" applyProtection="1">
      <alignment horizontal="center" vertical="center" wrapText="1"/>
    </xf>
    <xf numFmtId="49" fontId="19" fillId="0" borderId="4" xfId="29" applyFont="1" applyProtection="1">
      <alignment horizontal="center" vertical="center" wrapText="1"/>
      <protection locked="0"/>
    </xf>
    <xf numFmtId="0" fontId="2" fillId="0" borderId="1" xfId="21" applyNumberFormat="1" applyProtection="1">
      <alignment horizontal="left"/>
    </xf>
    <xf numFmtId="0" fontId="2" fillId="0" borderId="1" xfId="21" applyProtection="1">
      <alignment horizontal="left"/>
      <protection locked="0"/>
    </xf>
    <xf numFmtId="0" fontId="2" fillId="0" borderId="1" xfId="9" applyNumberFormat="1" applyProtection="1">
      <alignment horizontal="center"/>
    </xf>
    <xf numFmtId="0" fontId="2" fillId="0" borderId="1" xfId="9" applyProtection="1">
      <alignment horizontal="center"/>
      <protection locked="0"/>
    </xf>
    <xf numFmtId="0" fontId="2" fillId="0" borderId="7" xfId="40" applyNumberFormat="1" applyProtection="1">
      <alignment horizontal="center"/>
    </xf>
    <xf numFmtId="0" fontId="2" fillId="0" borderId="7" xfId="40" applyProtection="1">
      <alignment horizontal="center"/>
      <protection locked="0"/>
    </xf>
    <xf numFmtId="49" fontId="2" fillId="0" borderId="1" xfId="10" applyProtection="1">
      <alignment horizontal="center"/>
    </xf>
    <xf numFmtId="49" fontId="2" fillId="0" borderId="1" xfId="10" applyProtection="1">
      <alignment horizontal="center"/>
      <protection locked="0"/>
    </xf>
    <xf numFmtId="49" fontId="2" fillId="0" borderId="3" xfId="35" applyProtection="1">
      <alignment horizontal="center" vertical="center" wrapText="1"/>
    </xf>
    <xf numFmtId="49" fontId="2" fillId="0" borderId="3" xfId="35" applyProtection="1">
      <alignment horizontal="center" vertical="center" wrapText="1"/>
      <protection locked="0"/>
    </xf>
    <xf numFmtId="49" fontId="2" fillId="8" borderId="4" xfId="29" applyFill="1" applyProtection="1">
      <alignment horizontal="center" vertical="center" wrapText="1"/>
    </xf>
    <xf numFmtId="49" fontId="2" fillId="8" borderId="4" xfId="29" applyFill="1" applyProtection="1">
      <alignment horizontal="center" vertical="center" wrapText="1"/>
      <protection locked="0"/>
    </xf>
    <xf numFmtId="49" fontId="2" fillId="5" borderId="4" xfId="29" applyFill="1" applyProtection="1">
      <alignment horizontal="center" vertical="center" wrapText="1"/>
    </xf>
    <xf numFmtId="49" fontId="2" fillId="5" borderId="4" xfId="29" applyFill="1" applyProtection="1">
      <alignment horizontal="center" vertical="center" wrapText="1"/>
      <protection locked="0"/>
    </xf>
    <xf numFmtId="49" fontId="2" fillId="6" borderId="4" xfId="29" applyFill="1" applyProtection="1">
      <alignment horizontal="center" vertical="center" wrapText="1"/>
    </xf>
    <xf numFmtId="49" fontId="2" fillId="6" borderId="4" xfId="29" applyFill="1" applyProtection="1">
      <alignment horizontal="center" vertical="center" wrapText="1"/>
      <protection locked="0"/>
    </xf>
    <xf numFmtId="49" fontId="2" fillId="7" borderId="4" xfId="29" applyFill="1" applyProtection="1">
      <alignment horizontal="center" vertical="center" wrapText="1"/>
    </xf>
    <xf numFmtId="49" fontId="2" fillId="7" borderId="4" xfId="29" applyFill="1" applyProtection="1">
      <alignment horizontal="center" vertical="center" wrapText="1"/>
      <protection locked="0"/>
    </xf>
    <xf numFmtId="0" fontId="2" fillId="0" borderId="4" xfId="37" applyNumberFormat="1" applyProtection="1">
      <alignment horizontal="center" vertical="center"/>
    </xf>
    <xf numFmtId="0" fontId="2" fillId="0" borderId="4" xfId="37" applyProtection="1">
      <alignment horizontal="center" vertical="center"/>
      <protection locked="0"/>
    </xf>
    <xf numFmtId="49" fontId="19" fillId="6" borderId="4" xfId="29" applyFont="1" applyFill="1" applyProtection="1">
      <alignment horizontal="center" vertical="center" wrapText="1"/>
    </xf>
    <xf numFmtId="49" fontId="19" fillId="6" borderId="4" xfId="29" applyFont="1" applyFill="1" applyProtection="1">
      <alignment horizontal="center" vertical="center" wrapText="1"/>
      <protection locked="0"/>
    </xf>
    <xf numFmtId="49" fontId="2" fillId="0" borderId="4" xfId="33" applyProtection="1">
      <alignment horizontal="center" vertical="center"/>
    </xf>
    <xf numFmtId="49" fontId="2" fillId="0" borderId="4" xfId="33" applyProtection="1">
      <alignment horizontal="center" vertical="center"/>
      <protection locked="0"/>
    </xf>
    <xf numFmtId="49" fontId="19" fillId="5" borderId="4" xfId="29" applyFont="1" applyFill="1" applyProtection="1">
      <alignment horizontal="center" vertical="center" wrapText="1"/>
    </xf>
    <xf numFmtId="49" fontId="19" fillId="5" borderId="4" xfId="29" applyFont="1" applyFill="1" applyProtection="1">
      <alignment horizontal="center" vertical="center" wrapText="1"/>
      <protection locked="0"/>
    </xf>
    <xf numFmtId="49" fontId="2" fillId="8" borderId="4" xfId="33" applyFill="1" applyProtection="1">
      <alignment horizontal="center" vertical="center"/>
    </xf>
    <xf numFmtId="49" fontId="2" fillId="8" borderId="4" xfId="33" applyFill="1" applyProtection="1">
      <alignment horizontal="center" vertical="center"/>
      <protection locked="0"/>
    </xf>
    <xf numFmtId="0" fontId="1" fillId="0" borderId="1" xfId="4" applyNumberFormat="1" applyProtection="1">
      <alignment horizontal="left" vertical="top" wrapText="1"/>
    </xf>
    <xf numFmtId="0" fontId="1" fillId="0" borderId="1" xfId="4" applyProtection="1">
      <alignment horizontal="left" vertical="top" wrapText="1"/>
      <protection locked="0"/>
    </xf>
    <xf numFmtId="0" fontId="6" fillId="0" borderId="1" xfId="48" applyNumberFormat="1" applyProtection="1">
      <alignment horizontal="center" wrapText="1"/>
    </xf>
    <xf numFmtId="0" fontId="6" fillId="0" borderId="1" xfId="48" applyProtection="1">
      <alignment horizontal="center" wrapText="1"/>
      <protection locked="0"/>
    </xf>
  </cellXfs>
  <cellStyles count="116">
    <cellStyle name="br" xfId="97"/>
    <cellStyle name="col" xfId="96"/>
    <cellStyle name="st102" xfId="24"/>
    <cellStyle name="st103" xfId="113"/>
    <cellStyle name="st104" xfId="114"/>
    <cellStyle name="st105" xfId="66"/>
    <cellStyle name="st106" xfId="58"/>
    <cellStyle name="st107" xfId="115"/>
    <cellStyle name="st108" xfId="60"/>
    <cellStyle name="st109" xfId="56"/>
    <cellStyle name="st110" xfId="70"/>
    <cellStyle name="st111" xfId="59"/>
    <cellStyle name="st112" xfId="63"/>
    <cellStyle name="st113" xfId="84"/>
    <cellStyle name="st114" xfId="94"/>
    <cellStyle name="style0" xfId="98"/>
    <cellStyle name="td" xfId="99"/>
    <cellStyle name="tr" xfId="95"/>
    <cellStyle name="xl100" xfId="72"/>
    <cellStyle name="xl101" xfId="73"/>
    <cellStyle name="xl102" xfId="82"/>
    <cellStyle name="xl103" xfId="83"/>
    <cellStyle name="xl104" xfId="112"/>
    <cellStyle name="xl105" xfId="85"/>
    <cellStyle name="xl106" xfId="90"/>
    <cellStyle name="xl107" xfId="89"/>
    <cellStyle name="xl108" xfId="86"/>
    <cellStyle name="xl109" xfId="87"/>
    <cellStyle name="xl110" xfId="80"/>
    <cellStyle name="xl111" xfId="77"/>
    <cellStyle name="xl112" xfId="81"/>
    <cellStyle name="xl113" xfId="78"/>
    <cellStyle name="xl114" xfId="79"/>
    <cellStyle name="xl115" xfId="91"/>
    <cellStyle name="xl116" xfId="92"/>
    <cellStyle name="xl117" xfId="93"/>
    <cellStyle name="xl21" xfId="100"/>
    <cellStyle name="xl22" xfId="1"/>
    <cellStyle name="xl23" xfId="7"/>
    <cellStyle name="xl24" xfId="18"/>
    <cellStyle name="xl25" xfId="25"/>
    <cellStyle name="xl26" xfId="27"/>
    <cellStyle name="xl27" xfId="31"/>
    <cellStyle name="xl28" xfId="32"/>
    <cellStyle name="xl29" xfId="34"/>
    <cellStyle name="xl30" xfId="36"/>
    <cellStyle name="xl31" xfId="51"/>
    <cellStyle name="xl32" xfId="64"/>
    <cellStyle name="xl33" xfId="57"/>
    <cellStyle name="xl34" xfId="38"/>
    <cellStyle name="xl35" xfId="21"/>
    <cellStyle name="xl36" xfId="101"/>
    <cellStyle name="xl37" xfId="2"/>
    <cellStyle name="xl38" xfId="8"/>
    <cellStyle name="xl39" xfId="19"/>
    <cellStyle name="xl40" xfId="23"/>
    <cellStyle name="xl41" xfId="26"/>
    <cellStyle name="xl42" xfId="28"/>
    <cellStyle name="xl43" xfId="65"/>
    <cellStyle name="xl44" xfId="102"/>
    <cellStyle name="xl45" xfId="103"/>
    <cellStyle name="xl46" xfId="39"/>
    <cellStyle name="xl47" xfId="9"/>
    <cellStyle name="xl48" xfId="3"/>
    <cellStyle name="xl49" xfId="14"/>
    <cellStyle name="xl50" xfId="29"/>
    <cellStyle name="xl51" xfId="37"/>
    <cellStyle name="xl52" xfId="52"/>
    <cellStyle name="xl53" xfId="104"/>
    <cellStyle name="xl54" xfId="105"/>
    <cellStyle name="xl55" xfId="40"/>
    <cellStyle name="xl56" xfId="20"/>
    <cellStyle name="xl57" xfId="67"/>
    <cellStyle name="xl58" xfId="106"/>
    <cellStyle name="xl59" xfId="43"/>
    <cellStyle name="xl60" xfId="33"/>
    <cellStyle name="xl61" xfId="44"/>
    <cellStyle name="xl62" xfId="107"/>
    <cellStyle name="xl63" xfId="41"/>
    <cellStyle name="xl64" xfId="10"/>
    <cellStyle name="xl65" xfId="45"/>
    <cellStyle name="xl66" xfId="42"/>
    <cellStyle name="xl67" xfId="15"/>
    <cellStyle name="xl68" xfId="16"/>
    <cellStyle name="xl69" xfId="22"/>
    <cellStyle name="xl70" xfId="108"/>
    <cellStyle name="xl71" xfId="109"/>
    <cellStyle name="xl72" xfId="110"/>
    <cellStyle name="xl73" xfId="30"/>
    <cellStyle name="xl74" xfId="11"/>
    <cellStyle name="xl75" xfId="4"/>
    <cellStyle name="xl76" xfId="12"/>
    <cellStyle name="xl77" xfId="13"/>
    <cellStyle name="xl78" xfId="17"/>
    <cellStyle name="xl79" xfId="35"/>
    <cellStyle name="xl80" xfId="5"/>
    <cellStyle name="xl81" xfId="6"/>
    <cellStyle name="xl82" xfId="111"/>
    <cellStyle name="xl83" xfId="88"/>
    <cellStyle name="xl84" xfId="74"/>
    <cellStyle name="xl85" xfId="46"/>
    <cellStyle name="xl86" xfId="75"/>
    <cellStyle name="xl87" xfId="76"/>
    <cellStyle name="xl88" xfId="71"/>
    <cellStyle name="xl89" xfId="50"/>
    <cellStyle name="xl90" xfId="53"/>
    <cellStyle name="xl91" xfId="68"/>
    <cellStyle name="xl92" xfId="61"/>
    <cellStyle name="xl93" xfId="48"/>
    <cellStyle name="xl94" xfId="47"/>
    <cellStyle name="xl95" xfId="49"/>
    <cellStyle name="xl96" xfId="54"/>
    <cellStyle name="xl97" xfId="55"/>
    <cellStyle name="xl98" xfId="69"/>
    <cellStyle name="xl99" xfId="6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68"/>
  <sheetViews>
    <sheetView showGridLines="0" tabSelected="1" topLeftCell="AA13" zoomScale="85" zoomScaleNormal="85" workbookViewId="0">
      <pane xSplit="5550" activePane="topRight"/>
      <selection activeCell="AE36" sqref="AE36"/>
      <selection pane="topRight" activeCell="AR25" sqref="AR25"/>
    </sheetView>
  </sheetViews>
  <sheetFormatPr defaultRowHeight="15" x14ac:dyDescent="0.25"/>
  <cols>
    <col min="1" max="1" width="48.140625" style="1" customWidth="1"/>
    <col min="2" max="2" width="8.5703125" style="1" customWidth="1"/>
    <col min="3" max="3" width="21.85546875" style="1" customWidth="1"/>
    <col min="4" max="4" width="14.140625" style="1" customWidth="1"/>
    <col min="5" max="5" width="13.42578125" style="1" customWidth="1"/>
    <col min="6" max="6" width="19.5703125" style="1" customWidth="1"/>
    <col min="7" max="9" width="13.42578125" style="1" customWidth="1"/>
    <col min="10" max="10" width="19.140625" style="1" customWidth="1"/>
    <col min="11" max="11" width="13.42578125" style="1" customWidth="1"/>
    <col min="12" max="12" width="13.7109375" style="1" customWidth="1"/>
    <col min="13" max="13" width="19.85546875" style="1" customWidth="1"/>
    <col min="14" max="16" width="13.7109375" style="1" customWidth="1"/>
    <col min="17" max="17" width="18.140625" style="1" customWidth="1"/>
    <col min="18" max="19" width="13.7109375" style="1" customWidth="1"/>
    <col min="20" max="20" width="20.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1.85546875" style="1" customWidth="1"/>
    <col min="30" max="30" width="7.85546875" style="1" customWidth="1"/>
    <col min="31" max="31" width="9" style="1" customWidth="1"/>
    <col min="32" max="41" width="17.140625" style="1" customWidth="1"/>
    <col min="42" max="46" width="17.140625" style="73" customWidth="1"/>
    <col min="47" max="51" width="17.140625" style="106" customWidth="1"/>
    <col min="52" max="56" width="17.140625" style="122" customWidth="1"/>
    <col min="57" max="61" width="17.140625" style="134" customWidth="1"/>
    <col min="62" max="104" width="17.140625" style="1" customWidth="1"/>
    <col min="105" max="105" width="19.42578125" style="1" customWidth="1"/>
    <col min="106" max="106" width="16" style="1" customWidth="1"/>
    <col min="107" max="107" width="21.28515625" style="1" customWidth="1"/>
    <col min="108" max="111" width="9.140625" style="1" customWidth="1"/>
    <col min="112" max="112" width="21.140625" style="1" customWidth="1"/>
    <col min="113" max="113" width="13.42578125" style="1" customWidth="1"/>
    <col min="114" max="114" width="12.5703125" style="1" customWidth="1"/>
    <col min="115" max="115" width="13.28515625" style="1" customWidth="1"/>
    <col min="116" max="116" width="13.7109375" style="1" customWidth="1"/>
    <col min="117" max="117" width="21.28515625" style="1" customWidth="1"/>
    <col min="118" max="118" width="12.42578125" style="1" customWidth="1"/>
    <col min="119" max="119" width="10.7109375" style="1" customWidth="1"/>
    <col min="120" max="120" width="13.85546875" style="1" customWidth="1"/>
    <col min="121" max="121" width="9.140625" style="1" customWidth="1"/>
    <col min="122" max="122" width="13.28515625" style="1" customWidth="1"/>
    <col min="123" max="123" width="9.140625" style="1" customWidth="1"/>
    <col min="124" max="16384" width="9.140625" style="1"/>
  </cols>
  <sheetData>
    <row r="1" spans="1:123" s="79" customFormat="1" ht="12.75" customHeight="1" x14ac:dyDescent="0.25">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171"/>
      <c r="AP1" s="172"/>
      <c r="AQ1" s="172"/>
      <c r="AR1" s="172"/>
      <c r="AS1" s="172"/>
      <c r="AT1" s="2"/>
      <c r="AU1" s="92"/>
      <c r="AV1" s="92"/>
      <c r="AW1" s="92"/>
      <c r="AX1" s="93"/>
      <c r="AY1" s="93"/>
      <c r="AZ1" s="107"/>
      <c r="BA1" s="107"/>
      <c r="BB1" s="107"/>
      <c r="BC1" s="107"/>
      <c r="BD1" s="107"/>
      <c r="BE1" s="123"/>
      <c r="BF1" s="123"/>
      <c r="BG1" s="123"/>
      <c r="BH1" s="123"/>
      <c r="BI1" s="123"/>
      <c r="BJ1" s="4"/>
      <c r="BK1" s="4"/>
      <c r="BL1" s="4"/>
      <c r="BM1" s="4"/>
      <c r="BN1" s="4"/>
      <c r="BO1" s="4"/>
      <c r="BP1" s="4"/>
      <c r="BQ1" s="4"/>
      <c r="BR1" s="4"/>
      <c r="BS1" s="4"/>
      <c r="BT1" s="4"/>
      <c r="BU1" s="4"/>
      <c r="BV1" s="4"/>
      <c r="BW1" s="4"/>
      <c r="BX1" s="4"/>
      <c r="BY1" s="4"/>
      <c r="BZ1" s="4"/>
      <c r="CA1" s="4"/>
      <c r="CB1" s="4"/>
      <c r="CC1" s="4"/>
      <c r="CD1" s="4"/>
      <c r="CE1" s="74"/>
      <c r="CF1" s="27"/>
      <c r="CG1" s="27"/>
      <c r="CH1" s="27"/>
      <c r="CI1" s="27"/>
      <c r="CJ1" s="27"/>
      <c r="CK1" s="27"/>
      <c r="CL1" s="27"/>
      <c r="CM1" s="27"/>
      <c r="CN1" s="27"/>
      <c r="CO1" s="27"/>
      <c r="CP1" s="27"/>
      <c r="CQ1" s="27"/>
      <c r="CR1" s="27"/>
      <c r="CS1" s="27"/>
      <c r="CT1" s="27"/>
      <c r="CU1" s="27"/>
      <c r="CV1" s="27"/>
      <c r="CW1" s="27"/>
      <c r="CX1" s="27"/>
      <c r="CY1" s="27"/>
      <c r="CZ1" s="27" t="s">
        <v>35</v>
      </c>
      <c r="DA1" s="5"/>
      <c r="DB1" s="74"/>
      <c r="DC1" s="74"/>
      <c r="DD1" s="74"/>
      <c r="DE1" s="74"/>
      <c r="DF1" s="74"/>
      <c r="DG1" s="74"/>
      <c r="DH1" s="74"/>
      <c r="DI1" s="74"/>
      <c r="DJ1" s="74"/>
      <c r="DK1" s="74"/>
      <c r="DL1" s="74"/>
      <c r="DM1" s="74"/>
      <c r="DN1" s="74"/>
      <c r="DO1" s="74"/>
      <c r="DP1" s="74"/>
      <c r="DQ1" s="74"/>
      <c r="DR1" s="74"/>
      <c r="DS1" s="74"/>
    </row>
    <row r="2" spans="1:123" s="79" customFormat="1" ht="15" customHeight="1" x14ac:dyDescent="0.25">
      <c r="A2" s="173" t="s">
        <v>216</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4"/>
      <c r="AL2" s="174"/>
      <c r="AM2" s="174"/>
      <c r="AN2" s="174"/>
      <c r="AO2" s="172"/>
      <c r="AP2" s="172"/>
      <c r="AQ2" s="172"/>
      <c r="AR2" s="172"/>
      <c r="AS2" s="172"/>
      <c r="AT2" s="80"/>
      <c r="AU2" s="94"/>
      <c r="AV2" s="94"/>
      <c r="AW2" s="94"/>
      <c r="AX2" s="95"/>
      <c r="AY2" s="95"/>
      <c r="AZ2" s="108"/>
      <c r="BA2" s="108"/>
      <c r="BB2" s="109"/>
      <c r="BC2" s="108"/>
      <c r="BD2" s="108"/>
      <c r="BE2" s="124"/>
      <c r="BF2" s="125"/>
      <c r="BG2" s="125"/>
      <c r="BH2" s="125"/>
      <c r="BI2" s="125"/>
      <c r="BJ2" s="81"/>
      <c r="BK2" s="81"/>
      <c r="BL2" s="81"/>
      <c r="BM2" s="81"/>
      <c r="BN2" s="81"/>
      <c r="BO2" s="81"/>
      <c r="BP2" s="81"/>
      <c r="BQ2" s="81"/>
      <c r="BR2" s="81"/>
      <c r="BS2" s="81"/>
      <c r="BT2" s="81"/>
      <c r="BU2" s="81"/>
      <c r="BV2" s="81"/>
      <c r="BW2" s="81"/>
      <c r="BX2" s="81"/>
      <c r="BY2" s="81"/>
      <c r="BZ2" s="81"/>
      <c r="CA2" s="81"/>
      <c r="CB2" s="81"/>
      <c r="CC2" s="81"/>
      <c r="CD2" s="81"/>
      <c r="CE2" s="81"/>
      <c r="CF2" s="28"/>
      <c r="CG2" s="28"/>
      <c r="CH2" s="28"/>
      <c r="CI2" s="28"/>
      <c r="CJ2" s="28"/>
      <c r="CK2" s="28"/>
      <c r="CL2" s="28"/>
      <c r="CM2" s="28"/>
      <c r="CN2" s="28"/>
      <c r="CO2" s="28"/>
      <c r="CP2" s="28"/>
      <c r="CQ2" s="28"/>
      <c r="CR2" s="28"/>
      <c r="CS2" s="28"/>
      <c r="CT2" s="28"/>
      <c r="CU2" s="28"/>
      <c r="CV2" s="28"/>
      <c r="CW2" s="28"/>
      <c r="CX2" s="28"/>
      <c r="CY2" s="28"/>
      <c r="CZ2" s="27" t="s">
        <v>36</v>
      </c>
      <c r="DA2" s="81"/>
      <c r="DB2" s="74"/>
      <c r="DC2" s="74"/>
      <c r="DD2" s="74"/>
      <c r="DE2" s="74"/>
      <c r="DF2" s="74"/>
      <c r="DG2" s="74"/>
      <c r="DH2" s="74"/>
      <c r="DI2" s="74"/>
      <c r="DJ2" s="74"/>
      <c r="DK2" s="74"/>
      <c r="DL2" s="74"/>
      <c r="DM2" s="74"/>
      <c r="DN2" s="74"/>
      <c r="DO2" s="74"/>
      <c r="DP2" s="74"/>
      <c r="DQ2" s="74"/>
      <c r="DR2" s="74"/>
      <c r="DS2" s="74"/>
    </row>
    <row r="3" spans="1:123" s="79" customFormat="1" ht="12.75" customHeight="1" x14ac:dyDescent="0.25">
      <c r="A3" s="174"/>
      <c r="B3" s="174"/>
      <c r="C3" s="174"/>
      <c r="D3" s="174"/>
      <c r="E3" s="174"/>
      <c r="F3" s="174"/>
      <c r="G3" s="174"/>
      <c r="H3" s="174"/>
      <c r="I3" s="174"/>
      <c r="J3" s="174"/>
      <c r="K3" s="174"/>
      <c r="L3" s="174"/>
      <c r="M3" s="174"/>
      <c r="N3" s="174"/>
      <c r="O3" s="174"/>
      <c r="P3" s="174"/>
      <c r="Q3" s="174"/>
      <c r="R3" s="174"/>
      <c r="S3" s="174"/>
      <c r="T3" s="174"/>
      <c r="U3" s="174"/>
      <c r="V3" s="174"/>
      <c r="W3" s="174"/>
      <c r="X3" s="174"/>
      <c r="Y3" s="174"/>
      <c r="Z3" s="174"/>
      <c r="AA3" s="174"/>
      <c r="AB3" s="174"/>
      <c r="AC3" s="174"/>
      <c r="AD3" s="174"/>
      <c r="AE3" s="174"/>
      <c r="AF3" s="174"/>
      <c r="AG3" s="174"/>
      <c r="AH3" s="174"/>
      <c r="AI3" s="174"/>
      <c r="AJ3" s="174"/>
      <c r="AK3" s="174"/>
      <c r="AL3" s="174"/>
      <c r="AM3" s="174"/>
      <c r="AN3" s="174"/>
      <c r="AO3" s="172"/>
      <c r="AP3" s="172"/>
      <c r="AQ3" s="172"/>
      <c r="AR3" s="172"/>
      <c r="AS3" s="172"/>
      <c r="AT3" s="80"/>
      <c r="AU3" s="94"/>
      <c r="AV3" s="94"/>
      <c r="AW3" s="94"/>
      <c r="AX3" s="96"/>
      <c r="AY3" s="96"/>
      <c r="AZ3" s="110"/>
      <c r="BA3" s="110"/>
      <c r="BB3" s="111"/>
      <c r="BC3" s="110"/>
      <c r="BD3" s="110"/>
      <c r="BE3" s="126"/>
      <c r="BF3" s="125"/>
      <c r="BG3" s="125"/>
      <c r="BH3" s="125"/>
      <c r="BI3" s="125"/>
      <c r="BJ3" s="81"/>
      <c r="BK3" s="81"/>
      <c r="BL3" s="81"/>
      <c r="BM3" s="81"/>
      <c r="BN3" s="81"/>
      <c r="BO3" s="81"/>
      <c r="BP3" s="81"/>
      <c r="BQ3" s="81"/>
      <c r="BR3" s="81"/>
      <c r="BS3" s="81"/>
      <c r="BT3" s="81"/>
      <c r="BU3" s="81"/>
      <c r="BV3" s="81"/>
      <c r="BW3" s="81"/>
      <c r="BX3" s="81"/>
      <c r="BY3" s="81"/>
      <c r="BZ3" s="81"/>
      <c r="CA3" s="81"/>
      <c r="CB3" s="81"/>
      <c r="CC3" s="81"/>
      <c r="CD3" s="81"/>
      <c r="CE3" s="81"/>
      <c r="CF3" s="28"/>
      <c r="CG3" s="28"/>
      <c r="CH3" s="28"/>
      <c r="CI3" s="28"/>
      <c r="CJ3" s="28"/>
      <c r="CK3" s="28"/>
      <c r="CL3" s="28"/>
      <c r="CM3" s="28"/>
      <c r="CN3" s="28"/>
      <c r="CO3" s="28"/>
      <c r="CP3" s="28"/>
      <c r="CQ3" s="28"/>
      <c r="CR3" s="28"/>
      <c r="CS3" s="28"/>
      <c r="CT3" s="28"/>
      <c r="CU3" s="28"/>
      <c r="CV3" s="28"/>
      <c r="CW3" s="28"/>
      <c r="CX3" s="28"/>
      <c r="CY3" s="28"/>
      <c r="CZ3" s="27" t="s">
        <v>37</v>
      </c>
      <c r="DA3" s="81"/>
      <c r="DB3" s="74"/>
      <c r="DC3" s="74"/>
      <c r="DD3" s="74"/>
      <c r="DE3" s="74"/>
      <c r="DF3" s="74"/>
      <c r="DG3" s="74"/>
      <c r="DH3" s="74"/>
      <c r="DI3" s="74"/>
      <c r="DJ3" s="74"/>
      <c r="DK3" s="74"/>
      <c r="DL3" s="74"/>
      <c r="DM3" s="74"/>
      <c r="DN3" s="74"/>
      <c r="DO3" s="74"/>
      <c r="DP3" s="74"/>
      <c r="DQ3" s="74"/>
      <c r="DR3" s="74"/>
      <c r="DS3" s="74"/>
    </row>
    <row r="4" spans="1:123" s="79" customFormat="1" ht="12.75" customHeight="1" x14ac:dyDescent="0.25">
      <c r="A4" s="82"/>
      <c r="B4" s="83"/>
      <c r="C4" s="81"/>
      <c r="D4" s="84"/>
      <c r="E4" s="85"/>
      <c r="F4" s="85"/>
      <c r="G4" s="85"/>
      <c r="H4" s="85"/>
      <c r="I4" s="85"/>
      <c r="J4" s="81"/>
      <c r="K4" s="86"/>
      <c r="L4" s="74"/>
      <c r="M4" s="74"/>
      <c r="N4" s="86"/>
      <c r="O4" s="81"/>
      <c r="P4" s="81"/>
      <c r="Q4" s="81"/>
      <c r="R4" s="87"/>
      <c r="S4" s="88" t="s">
        <v>215</v>
      </c>
      <c r="T4" s="89"/>
      <c r="U4" s="87"/>
      <c r="V4" s="87"/>
      <c r="W4" s="81"/>
      <c r="X4" s="81"/>
      <c r="Y4" s="81"/>
      <c r="Z4" s="81"/>
      <c r="AA4" s="81"/>
      <c r="AB4" s="81"/>
      <c r="AC4" s="81"/>
      <c r="AD4" s="90"/>
      <c r="AE4" s="81"/>
      <c r="AF4" s="81"/>
      <c r="AG4" s="81"/>
      <c r="AH4" s="81"/>
      <c r="AI4" s="81"/>
      <c r="AJ4" s="81"/>
      <c r="AK4" s="81"/>
      <c r="AL4" s="81"/>
      <c r="AM4" s="81"/>
      <c r="AN4" s="81"/>
      <c r="AO4" s="172"/>
      <c r="AP4" s="172"/>
      <c r="AQ4" s="172"/>
      <c r="AR4" s="172"/>
      <c r="AS4" s="172"/>
      <c r="AT4" s="80"/>
      <c r="AU4" s="94"/>
      <c r="AV4" s="94"/>
      <c r="AW4" s="94"/>
      <c r="AX4" s="97"/>
      <c r="AY4" s="97"/>
      <c r="AZ4" s="111"/>
      <c r="BA4" s="111"/>
      <c r="BB4" s="111"/>
      <c r="BC4" s="111"/>
      <c r="BD4" s="111"/>
      <c r="BE4" s="125"/>
      <c r="BF4" s="125"/>
      <c r="BG4" s="125"/>
      <c r="BH4" s="125"/>
      <c r="BI4" s="125"/>
      <c r="BJ4" s="81"/>
      <c r="BK4" s="81"/>
      <c r="BL4" s="81"/>
      <c r="BM4" s="81"/>
      <c r="BN4" s="81"/>
      <c r="BO4" s="81"/>
      <c r="BP4" s="81"/>
      <c r="BQ4" s="81"/>
      <c r="BR4" s="81"/>
      <c r="BS4" s="81"/>
      <c r="BT4" s="81"/>
      <c r="BU4" s="81"/>
      <c r="BV4" s="81"/>
      <c r="BW4" s="81"/>
      <c r="BX4" s="81"/>
      <c r="BY4" s="81"/>
      <c r="BZ4" s="81"/>
      <c r="CA4" s="81"/>
      <c r="CB4" s="81"/>
      <c r="CC4" s="81"/>
      <c r="CD4" s="81"/>
      <c r="CE4" s="81"/>
      <c r="CF4" s="28"/>
      <c r="CG4" s="28"/>
      <c r="CH4" s="28"/>
      <c r="CI4" s="28"/>
      <c r="CJ4" s="28"/>
      <c r="CK4" s="28"/>
      <c r="CL4" s="28"/>
      <c r="CM4" s="28"/>
      <c r="CN4" s="28"/>
      <c r="CO4" s="28"/>
      <c r="CP4" s="28"/>
      <c r="CQ4" s="28"/>
      <c r="CR4" s="28"/>
      <c r="CS4" s="28"/>
      <c r="CT4" s="28"/>
      <c r="CU4" s="28"/>
      <c r="CV4" s="28"/>
      <c r="CW4" s="28"/>
      <c r="CX4" s="28"/>
      <c r="CY4" s="28"/>
      <c r="CZ4" s="28"/>
      <c r="DA4" s="81"/>
      <c r="DB4" s="74"/>
      <c r="DC4" s="74"/>
      <c r="DD4" s="74"/>
      <c r="DE4" s="74"/>
      <c r="DF4" s="74"/>
      <c r="DG4" s="74"/>
      <c r="DH4" s="74"/>
      <c r="DI4" s="74"/>
      <c r="DJ4" s="74"/>
      <c r="DK4" s="74"/>
      <c r="DL4" s="74"/>
      <c r="DM4" s="74"/>
      <c r="DN4" s="74"/>
      <c r="DO4" s="74"/>
      <c r="DP4" s="74"/>
      <c r="DQ4" s="74"/>
      <c r="DR4" s="74"/>
      <c r="DS4" s="74"/>
    </row>
    <row r="5" spans="1:123" s="79" customFormat="1" ht="12.75" customHeight="1" x14ac:dyDescent="0.25">
      <c r="A5" s="82"/>
      <c r="B5" s="91"/>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91"/>
      <c r="AE5" s="81"/>
      <c r="AF5" s="81"/>
      <c r="AG5" s="81"/>
      <c r="AH5" s="81"/>
      <c r="AI5" s="81"/>
      <c r="AJ5" s="81"/>
      <c r="AK5" s="81"/>
      <c r="AL5" s="81"/>
      <c r="AM5" s="81"/>
      <c r="AN5" s="81"/>
      <c r="AO5" s="172"/>
      <c r="AP5" s="172"/>
      <c r="AQ5" s="172"/>
      <c r="AR5" s="172"/>
      <c r="AS5" s="172"/>
      <c r="AT5" s="82"/>
      <c r="AU5" s="98"/>
      <c r="AV5" s="98"/>
      <c r="AW5" s="98"/>
      <c r="AX5" s="97"/>
      <c r="AY5" s="97"/>
      <c r="AZ5" s="111"/>
      <c r="BA5" s="111"/>
      <c r="BB5" s="112"/>
      <c r="BC5" s="111"/>
      <c r="BD5" s="111"/>
      <c r="BE5" s="125"/>
      <c r="BF5" s="125"/>
      <c r="BG5" s="125"/>
      <c r="BH5" s="125"/>
      <c r="BI5" s="125"/>
      <c r="BJ5" s="81"/>
      <c r="BK5" s="81"/>
      <c r="BL5" s="81"/>
      <c r="BM5" s="81"/>
      <c r="BN5" s="81"/>
      <c r="BO5" s="81"/>
      <c r="BP5" s="81"/>
      <c r="BQ5" s="81"/>
      <c r="BR5" s="81"/>
      <c r="BS5" s="81"/>
      <c r="BT5" s="81"/>
      <c r="BU5" s="81"/>
      <c r="BV5" s="81"/>
      <c r="BW5" s="81"/>
      <c r="BX5" s="81"/>
      <c r="BY5" s="81"/>
      <c r="BZ5" s="81"/>
      <c r="CA5" s="81"/>
      <c r="CB5" s="81"/>
      <c r="CC5" s="81"/>
      <c r="CD5" s="81"/>
      <c r="CE5" s="81"/>
      <c r="CF5" s="81"/>
      <c r="CG5" s="81"/>
      <c r="CH5" s="81"/>
      <c r="CI5" s="81"/>
      <c r="CJ5" s="81"/>
      <c r="CK5" s="81"/>
      <c r="CL5" s="81"/>
      <c r="CM5" s="81"/>
      <c r="CN5" s="81"/>
      <c r="CO5" s="81"/>
      <c r="CP5" s="81"/>
      <c r="CQ5" s="81"/>
      <c r="CR5" s="81"/>
      <c r="CS5" s="81"/>
      <c r="CT5" s="81"/>
      <c r="CU5" s="81"/>
      <c r="CV5" s="81"/>
      <c r="CW5" s="81"/>
      <c r="CX5" s="81"/>
      <c r="CY5" s="81"/>
      <c r="CZ5" s="27"/>
      <c r="DA5" s="81"/>
      <c r="DB5" s="74"/>
      <c r="DC5" s="74"/>
      <c r="DD5" s="74"/>
      <c r="DE5" s="74"/>
      <c r="DF5" s="74"/>
      <c r="DG5" s="74"/>
      <c r="DH5" s="74"/>
      <c r="DI5" s="74"/>
      <c r="DJ5" s="74"/>
      <c r="DK5" s="74"/>
      <c r="DL5" s="74"/>
      <c r="DM5" s="74"/>
      <c r="DN5" s="74"/>
      <c r="DO5" s="74"/>
      <c r="DP5" s="74"/>
      <c r="DQ5" s="74"/>
      <c r="DR5" s="74"/>
      <c r="DS5" s="74"/>
    </row>
    <row r="6" spans="1:123" ht="12.75" customHeight="1" x14ac:dyDescent="0.25">
      <c r="A6" s="11" t="s">
        <v>0</v>
      </c>
      <c r="B6" s="13"/>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3"/>
      <c r="AE6" s="10"/>
      <c r="AF6" s="10"/>
      <c r="AG6" s="10"/>
      <c r="AH6" s="10"/>
      <c r="AI6" s="10"/>
      <c r="AJ6" s="10"/>
      <c r="AK6" s="10"/>
      <c r="AL6" s="10"/>
      <c r="AM6" s="10"/>
      <c r="AN6" s="10"/>
      <c r="AO6" s="10"/>
      <c r="AP6" s="65"/>
      <c r="AQ6" s="65"/>
      <c r="AR6" s="65"/>
      <c r="AS6" s="65"/>
      <c r="AT6" s="65"/>
      <c r="AU6" s="99"/>
      <c r="AV6" s="99"/>
      <c r="AW6" s="99"/>
      <c r="AX6" s="99"/>
      <c r="AY6" s="99"/>
      <c r="AZ6" s="113"/>
      <c r="BA6" s="113"/>
      <c r="BB6" s="114"/>
      <c r="BC6" s="113"/>
      <c r="BD6" s="113"/>
      <c r="BE6" s="127"/>
      <c r="BF6" s="127"/>
      <c r="BG6" s="127"/>
      <c r="BH6" s="127"/>
      <c r="BI6" s="127"/>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26"/>
      <c r="DC6" s="26"/>
      <c r="DD6" s="26"/>
      <c r="DE6" s="26"/>
      <c r="DF6" s="26"/>
      <c r="DG6" s="26"/>
      <c r="DH6" s="26"/>
      <c r="DI6" s="26"/>
      <c r="DJ6" s="26"/>
      <c r="DK6" s="26"/>
      <c r="DL6" s="26"/>
      <c r="DM6" s="26"/>
      <c r="DN6" s="26"/>
      <c r="DO6" s="26"/>
      <c r="DP6" s="26"/>
      <c r="DQ6" s="26"/>
      <c r="DR6" s="26"/>
      <c r="DS6" s="26"/>
    </row>
    <row r="7" spans="1:123" ht="12.75" customHeight="1" x14ac:dyDescent="0.25">
      <c r="A7" s="2"/>
      <c r="B7" s="14"/>
      <c r="C7" s="4"/>
      <c r="D7" s="4"/>
      <c r="E7" s="4"/>
      <c r="F7" s="4"/>
      <c r="G7" s="4"/>
      <c r="H7" s="4"/>
      <c r="I7" s="4"/>
      <c r="J7" s="4"/>
      <c r="K7" s="4"/>
      <c r="L7" s="4"/>
      <c r="M7" s="4"/>
      <c r="N7" s="4"/>
      <c r="O7" s="4"/>
      <c r="P7" s="4"/>
      <c r="Q7" s="4"/>
      <c r="R7" s="4"/>
      <c r="S7" s="4"/>
      <c r="T7" s="4"/>
      <c r="U7" s="4"/>
      <c r="V7" s="4"/>
      <c r="W7" s="4"/>
      <c r="X7" s="4"/>
      <c r="Y7" s="4"/>
      <c r="Z7" s="4"/>
      <c r="AA7" s="4"/>
      <c r="AB7" s="4"/>
      <c r="AC7" s="4"/>
      <c r="AD7" s="14"/>
      <c r="AE7" s="4"/>
      <c r="AF7" s="4"/>
      <c r="AG7" s="4"/>
      <c r="AH7" s="4"/>
      <c r="AI7" s="4"/>
      <c r="AJ7" s="4"/>
      <c r="AK7" s="4"/>
      <c r="AL7" s="4"/>
      <c r="AM7" s="4"/>
      <c r="AN7" s="4"/>
      <c r="AO7" s="4"/>
      <c r="AP7" s="66"/>
      <c r="AQ7" s="66"/>
      <c r="AR7" s="66"/>
      <c r="AS7" s="66"/>
      <c r="AT7" s="66"/>
      <c r="AU7" s="93"/>
      <c r="AV7" s="93"/>
      <c r="AW7" s="93"/>
      <c r="AX7" s="93"/>
      <c r="AY7" s="93"/>
      <c r="AZ7" s="107"/>
      <c r="BA7" s="107"/>
      <c r="BB7" s="115"/>
      <c r="BC7" s="107"/>
      <c r="BD7" s="107"/>
      <c r="BE7" s="123"/>
      <c r="BF7" s="123"/>
      <c r="BG7" s="123"/>
      <c r="BH7" s="123"/>
      <c r="BI7" s="123"/>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26"/>
      <c r="DC7" s="26"/>
      <c r="DD7" s="26"/>
      <c r="DE7" s="26"/>
      <c r="DF7" s="26"/>
      <c r="DG7" s="26"/>
      <c r="DH7" s="26"/>
      <c r="DI7" s="26"/>
      <c r="DJ7" s="26"/>
      <c r="DK7" s="26"/>
      <c r="DL7" s="26"/>
      <c r="DM7" s="26"/>
      <c r="DN7" s="26"/>
      <c r="DO7" s="26"/>
      <c r="DP7" s="26"/>
      <c r="DQ7" s="26"/>
      <c r="DR7" s="26"/>
      <c r="DS7" s="26"/>
    </row>
    <row r="8" spans="1:123" ht="27.75" customHeight="1" x14ac:dyDescent="0.25">
      <c r="A8" s="15"/>
      <c r="B8" s="135" t="s">
        <v>1</v>
      </c>
      <c r="C8" s="137" t="s">
        <v>2</v>
      </c>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7" t="s">
        <v>3</v>
      </c>
      <c r="AD8" s="135" t="s">
        <v>4</v>
      </c>
      <c r="AE8" s="136"/>
      <c r="AF8" s="137" t="s">
        <v>38</v>
      </c>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7" t="s">
        <v>39</v>
      </c>
      <c r="BK8" s="138"/>
      <c r="BL8" s="138"/>
      <c r="BM8" s="138"/>
      <c r="BN8" s="138"/>
      <c r="BO8" s="138"/>
      <c r="BP8" s="138"/>
      <c r="BQ8" s="138"/>
      <c r="BR8" s="138"/>
      <c r="BS8" s="138"/>
      <c r="BT8" s="138"/>
      <c r="BU8" s="138"/>
      <c r="BV8" s="138"/>
      <c r="BW8" s="138"/>
      <c r="BX8" s="138"/>
      <c r="BY8" s="138"/>
      <c r="BZ8" s="138"/>
      <c r="CA8" s="138"/>
      <c r="CB8" s="138"/>
      <c r="CC8" s="138"/>
      <c r="CD8" s="138"/>
      <c r="CE8" s="138"/>
      <c r="CF8" s="138"/>
      <c r="CG8" s="138"/>
      <c r="CH8" s="138"/>
      <c r="CI8" s="138"/>
      <c r="CJ8" s="138"/>
      <c r="CK8" s="138"/>
      <c r="CL8" s="138"/>
      <c r="CM8" s="138"/>
      <c r="CN8" s="137" t="s">
        <v>40</v>
      </c>
      <c r="CO8" s="138"/>
      <c r="CP8" s="138"/>
      <c r="CQ8" s="138"/>
      <c r="CR8" s="138"/>
      <c r="CS8" s="138"/>
      <c r="CT8" s="138"/>
      <c r="CU8" s="138"/>
      <c r="CV8" s="138"/>
      <c r="CW8" s="138"/>
      <c r="CX8" s="138"/>
      <c r="CY8" s="138"/>
      <c r="CZ8" s="138"/>
      <c r="DA8" s="138"/>
      <c r="DB8" s="138"/>
      <c r="DC8" s="137" t="s">
        <v>41</v>
      </c>
      <c r="DD8" s="138"/>
      <c r="DE8" s="138"/>
      <c r="DF8" s="138"/>
      <c r="DG8" s="138"/>
      <c r="DH8" s="138"/>
      <c r="DI8" s="138"/>
      <c r="DJ8" s="138"/>
      <c r="DK8" s="138"/>
      <c r="DL8" s="138"/>
      <c r="DM8" s="138"/>
      <c r="DN8" s="138"/>
      <c r="DO8" s="138"/>
      <c r="DP8" s="138"/>
      <c r="DQ8" s="138"/>
      <c r="DR8" s="137" t="s">
        <v>5</v>
      </c>
      <c r="DS8" s="26"/>
    </row>
    <row r="9" spans="1:123" ht="15" customHeight="1" x14ac:dyDescent="0.25">
      <c r="A9" s="16"/>
      <c r="B9" s="136"/>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6"/>
      <c r="AE9" s="136"/>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26"/>
    </row>
    <row r="10" spans="1:123" ht="12.75" customHeight="1" x14ac:dyDescent="0.25">
      <c r="A10" s="16"/>
      <c r="B10" s="136"/>
      <c r="C10" s="137" t="s">
        <v>6</v>
      </c>
      <c r="D10" s="138"/>
      <c r="E10" s="138"/>
      <c r="F10" s="138"/>
      <c r="G10" s="138"/>
      <c r="H10" s="138"/>
      <c r="I10" s="138"/>
      <c r="J10" s="138"/>
      <c r="K10" s="138"/>
      <c r="L10" s="138"/>
      <c r="M10" s="138"/>
      <c r="N10" s="138"/>
      <c r="O10" s="138"/>
      <c r="P10" s="138"/>
      <c r="Q10" s="138"/>
      <c r="R10" s="138"/>
      <c r="S10" s="138"/>
      <c r="T10" s="138"/>
      <c r="U10" s="138"/>
      <c r="V10" s="138"/>
      <c r="W10" s="137" t="s">
        <v>7</v>
      </c>
      <c r="X10" s="138"/>
      <c r="Y10" s="138"/>
      <c r="Z10" s="138"/>
      <c r="AA10" s="138"/>
      <c r="AB10" s="138"/>
      <c r="AC10" s="138"/>
      <c r="AD10" s="136"/>
      <c r="AE10" s="136"/>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138"/>
      <c r="BO10" s="138"/>
      <c r="BP10" s="138"/>
      <c r="BQ10" s="138"/>
      <c r="BR10" s="138"/>
      <c r="BS10" s="138"/>
      <c r="BT10" s="138"/>
      <c r="BU10" s="138"/>
      <c r="BV10" s="138"/>
      <c r="BW10" s="138"/>
      <c r="BX10" s="138"/>
      <c r="BY10" s="138"/>
      <c r="BZ10" s="138"/>
      <c r="CA10" s="138"/>
      <c r="CB10" s="138"/>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26"/>
    </row>
    <row r="11" spans="1:123" s="51" customFormat="1" ht="52.5" customHeight="1" x14ac:dyDescent="0.25">
      <c r="A11" s="49" t="s">
        <v>8</v>
      </c>
      <c r="B11" s="136"/>
      <c r="C11" s="139" t="s">
        <v>9</v>
      </c>
      <c r="D11" s="140"/>
      <c r="E11" s="140"/>
      <c r="F11" s="141" t="s">
        <v>10</v>
      </c>
      <c r="G11" s="142"/>
      <c r="H11" s="142"/>
      <c r="I11" s="142"/>
      <c r="J11" s="141" t="s">
        <v>11</v>
      </c>
      <c r="K11" s="142"/>
      <c r="L11" s="142"/>
      <c r="M11" s="141" t="s">
        <v>12</v>
      </c>
      <c r="N11" s="142"/>
      <c r="O11" s="142"/>
      <c r="P11" s="142"/>
      <c r="Q11" s="141" t="s">
        <v>13</v>
      </c>
      <c r="R11" s="142"/>
      <c r="S11" s="142"/>
      <c r="T11" s="141" t="s">
        <v>14</v>
      </c>
      <c r="U11" s="142"/>
      <c r="V11" s="142"/>
      <c r="W11" s="141" t="s">
        <v>15</v>
      </c>
      <c r="X11" s="142"/>
      <c r="Y11" s="142"/>
      <c r="Z11" s="141" t="s">
        <v>16</v>
      </c>
      <c r="AA11" s="142"/>
      <c r="AB11" s="142"/>
      <c r="AC11" s="138"/>
      <c r="AD11" s="136"/>
      <c r="AE11" s="136"/>
      <c r="AF11" s="141" t="s">
        <v>217</v>
      </c>
      <c r="AG11" s="142"/>
      <c r="AH11" s="142"/>
      <c r="AI11" s="142"/>
      <c r="AJ11" s="142"/>
      <c r="AK11" s="142"/>
      <c r="AL11" s="142"/>
      <c r="AM11" s="142"/>
      <c r="AN11" s="142"/>
      <c r="AO11" s="142"/>
      <c r="AP11" s="167" t="s">
        <v>218</v>
      </c>
      <c r="AQ11" s="168"/>
      <c r="AR11" s="168"/>
      <c r="AS11" s="168"/>
      <c r="AT11" s="168"/>
      <c r="AU11" s="163" t="s">
        <v>219</v>
      </c>
      <c r="AV11" s="164"/>
      <c r="AW11" s="164"/>
      <c r="AX11" s="164"/>
      <c r="AY11" s="164"/>
      <c r="AZ11" s="141" t="s">
        <v>220</v>
      </c>
      <c r="BA11" s="142"/>
      <c r="BB11" s="142"/>
      <c r="BC11" s="142"/>
      <c r="BD11" s="142"/>
      <c r="BE11" s="142"/>
      <c r="BF11" s="142"/>
      <c r="BG11" s="142"/>
      <c r="BH11" s="142"/>
      <c r="BI11" s="142"/>
      <c r="BJ11" s="141" t="s">
        <v>217</v>
      </c>
      <c r="BK11" s="142"/>
      <c r="BL11" s="142"/>
      <c r="BM11" s="142"/>
      <c r="BN11" s="142"/>
      <c r="BO11" s="142"/>
      <c r="BP11" s="142"/>
      <c r="BQ11" s="142"/>
      <c r="BR11" s="142"/>
      <c r="BS11" s="142"/>
      <c r="BT11" s="141" t="s">
        <v>218</v>
      </c>
      <c r="BU11" s="142"/>
      <c r="BV11" s="142"/>
      <c r="BW11" s="142"/>
      <c r="BX11" s="142"/>
      <c r="BY11" s="141" t="s">
        <v>219</v>
      </c>
      <c r="BZ11" s="142"/>
      <c r="CA11" s="142"/>
      <c r="CB11" s="142"/>
      <c r="CC11" s="142"/>
      <c r="CD11" s="141" t="s">
        <v>220</v>
      </c>
      <c r="CE11" s="142"/>
      <c r="CF11" s="142"/>
      <c r="CG11" s="142"/>
      <c r="CH11" s="142"/>
      <c r="CI11" s="142"/>
      <c r="CJ11" s="142"/>
      <c r="CK11" s="142"/>
      <c r="CL11" s="142"/>
      <c r="CM11" s="142"/>
      <c r="CN11" s="137" t="s">
        <v>217</v>
      </c>
      <c r="CO11" s="138"/>
      <c r="CP11" s="138"/>
      <c r="CQ11" s="138"/>
      <c r="CR11" s="138"/>
      <c r="CS11" s="151" t="s">
        <v>218</v>
      </c>
      <c r="CT11" s="152"/>
      <c r="CU11" s="152"/>
      <c r="CV11" s="152"/>
      <c r="CW11" s="152"/>
      <c r="CX11" s="151" t="s">
        <v>219</v>
      </c>
      <c r="CY11" s="152"/>
      <c r="CZ11" s="152"/>
      <c r="DA11" s="152"/>
      <c r="DB11" s="152"/>
      <c r="DC11" s="151" t="s">
        <v>217</v>
      </c>
      <c r="DD11" s="152"/>
      <c r="DE11" s="152"/>
      <c r="DF11" s="152"/>
      <c r="DG11" s="152"/>
      <c r="DH11" s="151" t="s">
        <v>218</v>
      </c>
      <c r="DI11" s="152"/>
      <c r="DJ11" s="152"/>
      <c r="DK11" s="152"/>
      <c r="DL11" s="152"/>
      <c r="DM11" s="151" t="s">
        <v>219</v>
      </c>
      <c r="DN11" s="152"/>
      <c r="DO11" s="152"/>
      <c r="DP11" s="152"/>
      <c r="DQ11" s="152"/>
      <c r="DR11" s="138"/>
      <c r="DS11" s="50"/>
    </row>
    <row r="12" spans="1:123" ht="64.5" customHeight="1" x14ac:dyDescent="0.25">
      <c r="A12" s="17"/>
      <c r="B12" s="136"/>
      <c r="C12" s="137" t="s">
        <v>17</v>
      </c>
      <c r="D12" s="137" t="s">
        <v>18</v>
      </c>
      <c r="E12" s="137" t="s">
        <v>19</v>
      </c>
      <c r="F12" s="137" t="s">
        <v>17</v>
      </c>
      <c r="G12" s="137" t="s">
        <v>18</v>
      </c>
      <c r="H12" s="137" t="s">
        <v>19</v>
      </c>
      <c r="I12" s="137" t="s">
        <v>20</v>
      </c>
      <c r="J12" s="137" t="s">
        <v>17</v>
      </c>
      <c r="K12" s="137" t="s">
        <v>21</v>
      </c>
      <c r="L12" s="137" t="s">
        <v>19</v>
      </c>
      <c r="M12" s="137" t="s">
        <v>17</v>
      </c>
      <c r="N12" s="137" t="s">
        <v>21</v>
      </c>
      <c r="O12" s="137" t="s">
        <v>19</v>
      </c>
      <c r="P12" s="137" t="s">
        <v>20</v>
      </c>
      <c r="Q12" s="137" t="s">
        <v>17</v>
      </c>
      <c r="R12" s="137" t="s">
        <v>21</v>
      </c>
      <c r="S12" s="137" t="s">
        <v>19</v>
      </c>
      <c r="T12" s="137" t="s">
        <v>17</v>
      </c>
      <c r="U12" s="137" t="s">
        <v>21</v>
      </c>
      <c r="V12" s="137" t="s">
        <v>19</v>
      </c>
      <c r="W12" s="137" t="s">
        <v>17</v>
      </c>
      <c r="X12" s="137" t="s">
        <v>18</v>
      </c>
      <c r="Y12" s="137" t="s">
        <v>19</v>
      </c>
      <c r="Z12" s="137" t="s">
        <v>17</v>
      </c>
      <c r="AA12" s="137" t="s">
        <v>21</v>
      </c>
      <c r="AB12" s="137" t="s">
        <v>19</v>
      </c>
      <c r="AC12" s="138"/>
      <c r="AD12" s="135" t="s">
        <v>22</v>
      </c>
      <c r="AE12" s="135" t="s">
        <v>23</v>
      </c>
      <c r="AF12" s="165" t="s">
        <v>24</v>
      </c>
      <c r="AG12" s="166"/>
      <c r="AH12" s="137" t="s">
        <v>42</v>
      </c>
      <c r="AI12" s="138"/>
      <c r="AJ12" s="137" t="s">
        <v>43</v>
      </c>
      <c r="AK12" s="138"/>
      <c r="AL12" s="137" t="s">
        <v>44</v>
      </c>
      <c r="AM12" s="138"/>
      <c r="AN12" s="137" t="s">
        <v>45</v>
      </c>
      <c r="AO12" s="138"/>
      <c r="AP12" s="155" t="s">
        <v>24</v>
      </c>
      <c r="AQ12" s="155" t="s">
        <v>42</v>
      </c>
      <c r="AR12" s="155" t="s">
        <v>43</v>
      </c>
      <c r="AS12" s="155" t="s">
        <v>44</v>
      </c>
      <c r="AT12" s="155" t="s">
        <v>45</v>
      </c>
      <c r="AU12" s="157" t="s">
        <v>24</v>
      </c>
      <c r="AV12" s="157" t="s">
        <v>42</v>
      </c>
      <c r="AW12" s="157" t="s">
        <v>43</v>
      </c>
      <c r="AX12" s="157" t="s">
        <v>44</v>
      </c>
      <c r="AY12" s="157" t="s">
        <v>45</v>
      </c>
      <c r="AZ12" s="159" t="s">
        <v>46</v>
      </c>
      <c r="BA12" s="160"/>
      <c r="BB12" s="160"/>
      <c r="BC12" s="160"/>
      <c r="BD12" s="160"/>
      <c r="BE12" s="169" t="s">
        <v>26</v>
      </c>
      <c r="BF12" s="170"/>
      <c r="BG12" s="170"/>
      <c r="BH12" s="170"/>
      <c r="BI12" s="170"/>
      <c r="BJ12" s="165" t="s">
        <v>24</v>
      </c>
      <c r="BK12" s="166"/>
      <c r="BL12" s="137" t="s">
        <v>42</v>
      </c>
      <c r="BM12" s="138"/>
      <c r="BN12" s="151" t="s">
        <v>43</v>
      </c>
      <c r="BO12" s="152"/>
      <c r="BP12" s="137" t="s">
        <v>44</v>
      </c>
      <c r="BQ12" s="138"/>
      <c r="BR12" s="151" t="s">
        <v>45</v>
      </c>
      <c r="BS12" s="152"/>
      <c r="BT12" s="137" t="s">
        <v>24</v>
      </c>
      <c r="BU12" s="137" t="s">
        <v>42</v>
      </c>
      <c r="BV12" s="137" t="s">
        <v>43</v>
      </c>
      <c r="BW12" s="137" t="s">
        <v>44</v>
      </c>
      <c r="BX12" s="137" t="s">
        <v>45</v>
      </c>
      <c r="BY12" s="137" t="s">
        <v>24</v>
      </c>
      <c r="BZ12" s="137" t="s">
        <v>42</v>
      </c>
      <c r="CA12" s="137" t="s">
        <v>43</v>
      </c>
      <c r="CB12" s="137" t="s">
        <v>44</v>
      </c>
      <c r="CC12" s="137" t="s">
        <v>45</v>
      </c>
      <c r="CD12" s="165" t="s">
        <v>25</v>
      </c>
      <c r="CE12" s="166"/>
      <c r="CF12" s="166"/>
      <c r="CG12" s="166"/>
      <c r="CH12" s="166"/>
      <c r="CI12" s="165" t="s">
        <v>26</v>
      </c>
      <c r="CJ12" s="166"/>
      <c r="CK12" s="166"/>
      <c r="CL12" s="166"/>
      <c r="CM12" s="166"/>
      <c r="CN12" s="138"/>
      <c r="CO12" s="138"/>
      <c r="CP12" s="138"/>
      <c r="CQ12" s="138"/>
      <c r="CR12" s="138"/>
      <c r="CS12" s="152"/>
      <c r="CT12" s="152"/>
      <c r="CU12" s="152"/>
      <c r="CV12" s="152"/>
      <c r="CW12" s="152"/>
      <c r="CX12" s="152"/>
      <c r="CY12" s="152"/>
      <c r="CZ12" s="152"/>
      <c r="DA12" s="152"/>
      <c r="DB12" s="152"/>
      <c r="DC12" s="152"/>
      <c r="DD12" s="152"/>
      <c r="DE12" s="152"/>
      <c r="DF12" s="152"/>
      <c r="DG12" s="152"/>
      <c r="DH12" s="152"/>
      <c r="DI12" s="152"/>
      <c r="DJ12" s="152"/>
      <c r="DK12" s="152"/>
      <c r="DL12" s="152"/>
      <c r="DM12" s="152"/>
      <c r="DN12" s="152"/>
      <c r="DO12" s="152"/>
      <c r="DP12" s="152"/>
      <c r="DQ12" s="152"/>
      <c r="DR12" s="138"/>
      <c r="DS12" s="26"/>
    </row>
    <row r="13" spans="1:123" ht="12.75" customHeight="1" x14ac:dyDescent="0.25">
      <c r="A13" s="16"/>
      <c r="B13" s="136"/>
      <c r="C13" s="138"/>
      <c r="D13" s="138"/>
      <c r="E13" s="138"/>
      <c r="F13" s="138"/>
      <c r="G13" s="138"/>
      <c r="H13" s="138"/>
      <c r="I13" s="138"/>
      <c r="J13" s="138"/>
      <c r="K13" s="138"/>
      <c r="L13" s="138"/>
      <c r="M13" s="138"/>
      <c r="N13" s="138"/>
      <c r="O13" s="138"/>
      <c r="P13" s="138"/>
      <c r="Q13" s="138"/>
      <c r="R13" s="138"/>
      <c r="S13" s="138"/>
      <c r="T13" s="138"/>
      <c r="U13" s="138"/>
      <c r="V13" s="138"/>
      <c r="W13" s="138"/>
      <c r="X13" s="138"/>
      <c r="Y13" s="138"/>
      <c r="Z13" s="138"/>
      <c r="AA13" s="138"/>
      <c r="AB13" s="138"/>
      <c r="AC13" s="138"/>
      <c r="AD13" s="136"/>
      <c r="AE13" s="136"/>
      <c r="AF13" s="137" t="s">
        <v>47</v>
      </c>
      <c r="AG13" s="137" t="s">
        <v>27</v>
      </c>
      <c r="AH13" s="137" t="s">
        <v>47</v>
      </c>
      <c r="AI13" s="137" t="s">
        <v>27</v>
      </c>
      <c r="AJ13" s="137" t="s">
        <v>47</v>
      </c>
      <c r="AK13" s="137" t="s">
        <v>27</v>
      </c>
      <c r="AL13" s="137" t="s">
        <v>47</v>
      </c>
      <c r="AM13" s="137" t="s">
        <v>27</v>
      </c>
      <c r="AN13" s="137" t="s">
        <v>47</v>
      </c>
      <c r="AO13" s="137" t="s">
        <v>27</v>
      </c>
      <c r="AP13" s="156"/>
      <c r="AQ13" s="156"/>
      <c r="AR13" s="156"/>
      <c r="AS13" s="156"/>
      <c r="AT13" s="156"/>
      <c r="AU13" s="158"/>
      <c r="AV13" s="158"/>
      <c r="AW13" s="158"/>
      <c r="AX13" s="158"/>
      <c r="AY13" s="158"/>
      <c r="AZ13" s="160"/>
      <c r="BA13" s="160"/>
      <c r="BB13" s="160"/>
      <c r="BC13" s="160"/>
      <c r="BD13" s="160"/>
      <c r="BE13" s="170"/>
      <c r="BF13" s="170"/>
      <c r="BG13" s="170"/>
      <c r="BH13" s="170"/>
      <c r="BI13" s="170"/>
      <c r="BJ13" s="166"/>
      <c r="BK13" s="166"/>
      <c r="BL13" s="138"/>
      <c r="BM13" s="138"/>
      <c r="BN13" s="152"/>
      <c r="BO13" s="152"/>
      <c r="BP13" s="138"/>
      <c r="BQ13" s="138"/>
      <c r="BR13" s="152"/>
      <c r="BS13" s="152"/>
      <c r="BT13" s="138"/>
      <c r="BU13" s="138"/>
      <c r="BV13" s="138"/>
      <c r="BW13" s="138"/>
      <c r="BX13" s="138"/>
      <c r="BY13" s="138"/>
      <c r="BZ13" s="138"/>
      <c r="CA13" s="138"/>
      <c r="CB13" s="138"/>
      <c r="CC13" s="138"/>
      <c r="CD13" s="166"/>
      <c r="CE13" s="166"/>
      <c r="CF13" s="166"/>
      <c r="CG13" s="166"/>
      <c r="CH13" s="166"/>
      <c r="CI13" s="166"/>
      <c r="CJ13" s="166"/>
      <c r="CK13" s="166"/>
      <c r="CL13" s="166"/>
      <c r="CM13" s="166"/>
      <c r="CN13" s="138"/>
      <c r="CO13" s="138"/>
      <c r="CP13" s="138"/>
      <c r="CQ13" s="138"/>
      <c r="CR13" s="138"/>
      <c r="CS13" s="152"/>
      <c r="CT13" s="152"/>
      <c r="CU13" s="152"/>
      <c r="CV13" s="152"/>
      <c r="CW13" s="152"/>
      <c r="CX13" s="152"/>
      <c r="CY13" s="152"/>
      <c r="CZ13" s="152"/>
      <c r="DA13" s="152"/>
      <c r="DB13" s="152"/>
      <c r="DC13" s="152"/>
      <c r="DD13" s="152"/>
      <c r="DE13" s="152"/>
      <c r="DF13" s="152"/>
      <c r="DG13" s="152"/>
      <c r="DH13" s="152"/>
      <c r="DI13" s="152"/>
      <c r="DJ13" s="152"/>
      <c r="DK13" s="152"/>
      <c r="DL13" s="152"/>
      <c r="DM13" s="152"/>
      <c r="DN13" s="152"/>
      <c r="DO13" s="152"/>
      <c r="DP13" s="152"/>
      <c r="DQ13" s="152"/>
      <c r="DR13" s="138"/>
      <c r="DS13" s="26"/>
    </row>
    <row r="14" spans="1:123" ht="12.75" customHeight="1" x14ac:dyDescent="0.25">
      <c r="A14" s="16"/>
      <c r="B14" s="136"/>
      <c r="C14" s="138"/>
      <c r="D14" s="138"/>
      <c r="E14" s="138"/>
      <c r="F14" s="138"/>
      <c r="G14" s="138"/>
      <c r="H14" s="138"/>
      <c r="I14" s="138"/>
      <c r="J14" s="138"/>
      <c r="K14" s="138"/>
      <c r="L14" s="138"/>
      <c r="M14" s="138"/>
      <c r="N14" s="138"/>
      <c r="O14" s="138"/>
      <c r="P14" s="138"/>
      <c r="Q14" s="138"/>
      <c r="R14" s="138"/>
      <c r="S14" s="138"/>
      <c r="T14" s="138"/>
      <c r="U14" s="138"/>
      <c r="V14" s="138"/>
      <c r="W14" s="138"/>
      <c r="X14" s="138"/>
      <c r="Y14" s="138"/>
      <c r="Z14" s="138"/>
      <c r="AA14" s="138"/>
      <c r="AB14" s="138"/>
      <c r="AC14" s="138"/>
      <c r="AD14" s="136"/>
      <c r="AE14" s="136"/>
      <c r="AF14" s="138"/>
      <c r="AG14" s="138"/>
      <c r="AH14" s="138"/>
      <c r="AI14" s="138"/>
      <c r="AJ14" s="138"/>
      <c r="AK14" s="138"/>
      <c r="AL14" s="138"/>
      <c r="AM14" s="138"/>
      <c r="AN14" s="138"/>
      <c r="AO14" s="138"/>
      <c r="AP14" s="156"/>
      <c r="AQ14" s="156"/>
      <c r="AR14" s="156"/>
      <c r="AS14" s="156"/>
      <c r="AT14" s="156"/>
      <c r="AU14" s="158"/>
      <c r="AV14" s="158"/>
      <c r="AW14" s="158"/>
      <c r="AX14" s="158"/>
      <c r="AY14" s="158"/>
      <c r="AZ14" s="159" t="s">
        <v>24</v>
      </c>
      <c r="BA14" s="159" t="s">
        <v>48</v>
      </c>
      <c r="BB14" s="159" t="s">
        <v>43</v>
      </c>
      <c r="BC14" s="159" t="s">
        <v>44</v>
      </c>
      <c r="BD14" s="159" t="s">
        <v>45</v>
      </c>
      <c r="BE14" s="153" t="s">
        <v>24</v>
      </c>
      <c r="BF14" s="153" t="s">
        <v>48</v>
      </c>
      <c r="BG14" s="153" t="s">
        <v>43</v>
      </c>
      <c r="BH14" s="153" t="s">
        <v>44</v>
      </c>
      <c r="BI14" s="153" t="s">
        <v>45</v>
      </c>
      <c r="BJ14" s="137" t="s">
        <v>47</v>
      </c>
      <c r="BK14" s="137" t="s">
        <v>27</v>
      </c>
      <c r="BL14" s="137" t="s">
        <v>47</v>
      </c>
      <c r="BM14" s="137" t="s">
        <v>27</v>
      </c>
      <c r="BN14" s="137" t="s">
        <v>47</v>
      </c>
      <c r="BO14" s="137" t="s">
        <v>27</v>
      </c>
      <c r="BP14" s="137" t="s">
        <v>47</v>
      </c>
      <c r="BQ14" s="137" t="s">
        <v>27</v>
      </c>
      <c r="BR14" s="137" t="s">
        <v>47</v>
      </c>
      <c r="BS14" s="137" t="s">
        <v>27</v>
      </c>
      <c r="BT14" s="138"/>
      <c r="BU14" s="138"/>
      <c r="BV14" s="138"/>
      <c r="BW14" s="138"/>
      <c r="BX14" s="138"/>
      <c r="BY14" s="138"/>
      <c r="BZ14" s="138"/>
      <c r="CA14" s="138"/>
      <c r="CB14" s="138"/>
      <c r="CC14" s="138"/>
      <c r="CD14" s="137" t="s">
        <v>24</v>
      </c>
      <c r="CE14" s="137" t="s">
        <v>49</v>
      </c>
      <c r="CF14" s="137" t="s">
        <v>43</v>
      </c>
      <c r="CG14" s="137" t="s">
        <v>44</v>
      </c>
      <c r="CH14" s="137" t="s">
        <v>45</v>
      </c>
      <c r="CI14" s="137" t="s">
        <v>24</v>
      </c>
      <c r="CJ14" s="137" t="s">
        <v>49</v>
      </c>
      <c r="CK14" s="137" t="s">
        <v>43</v>
      </c>
      <c r="CL14" s="137" t="s">
        <v>44</v>
      </c>
      <c r="CM14" s="137" t="s">
        <v>45</v>
      </c>
      <c r="CN14" s="137" t="s">
        <v>24</v>
      </c>
      <c r="CO14" s="137" t="s">
        <v>49</v>
      </c>
      <c r="CP14" s="137" t="s">
        <v>43</v>
      </c>
      <c r="CQ14" s="137" t="s">
        <v>44</v>
      </c>
      <c r="CR14" s="137" t="s">
        <v>45</v>
      </c>
      <c r="CS14" s="137" t="s">
        <v>24</v>
      </c>
      <c r="CT14" s="137" t="s">
        <v>49</v>
      </c>
      <c r="CU14" s="137" t="s">
        <v>43</v>
      </c>
      <c r="CV14" s="137" t="s">
        <v>44</v>
      </c>
      <c r="CW14" s="137" t="s">
        <v>45</v>
      </c>
      <c r="CX14" s="137" t="s">
        <v>24</v>
      </c>
      <c r="CY14" s="137" t="s">
        <v>49</v>
      </c>
      <c r="CZ14" s="137" t="s">
        <v>43</v>
      </c>
      <c r="DA14" s="137" t="s">
        <v>44</v>
      </c>
      <c r="DB14" s="137" t="s">
        <v>45</v>
      </c>
      <c r="DC14" s="137" t="s">
        <v>24</v>
      </c>
      <c r="DD14" s="137" t="s">
        <v>49</v>
      </c>
      <c r="DE14" s="137" t="s">
        <v>43</v>
      </c>
      <c r="DF14" s="137" t="s">
        <v>44</v>
      </c>
      <c r="DG14" s="137" t="s">
        <v>45</v>
      </c>
      <c r="DH14" s="137" t="s">
        <v>24</v>
      </c>
      <c r="DI14" s="137" t="s">
        <v>49</v>
      </c>
      <c r="DJ14" s="137" t="s">
        <v>43</v>
      </c>
      <c r="DK14" s="137" t="s">
        <v>44</v>
      </c>
      <c r="DL14" s="137" t="s">
        <v>45</v>
      </c>
      <c r="DM14" s="137" t="s">
        <v>24</v>
      </c>
      <c r="DN14" s="137" t="s">
        <v>49</v>
      </c>
      <c r="DO14" s="137" t="s">
        <v>43</v>
      </c>
      <c r="DP14" s="137" t="s">
        <v>44</v>
      </c>
      <c r="DQ14" s="137" t="s">
        <v>45</v>
      </c>
      <c r="DR14" s="138"/>
      <c r="DS14" s="26"/>
    </row>
    <row r="15" spans="1:123" ht="12.75" customHeight="1" x14ac:dyDescent="0.25">
      <c r="A15" s="16"/>
      <c r="B15" s="136"/>
      <c r="C15" s="138"/>
      <c r="D15" s="138"/>
      <c r="E15" s="138"/>
      <c r="F15" s="138"/>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6"/>
      <c r="AE15" s="136"/>
      <c r="AF15" s="138"/>
      <c r="AG15" s="138"/>
      <c r="AH15" s="138"/>
      <c r="AI15" s="138"/>
      <c r="AJ15" s="138"/>
      <c r="AK15" s="138"/>
      <c r="AL15" s="138"/>
      <c r="AM15" s="138"/>
      <c r="AN15" s="138"/>
      <c r="AO15" s="138"/>
      <c r="AP15" s="156"/>
      <c r="AQ15" s="156"/>
      <c r="AR15" s="156"/>
      <c r="AS15" s="156"/>
      <c r="AT15" s="156"/>
      <c r="AU15" s="158"/>
      <c r="AV15" s="158"/>
      <c r="AW15" s="158"/>
      <c r="AX15" s="158"/>
      <c r="AY15" s="158"/>
      <c r="AZ15" s="160"/>
      <c r="BA15" s="160"/>
      <c r="BB15" s="160"/>
      <c r="BC15" s="160"/>
      <c r="BD15" s="160"/>
      <c r="BE15" s="154"/>
      <c r="BF15" s="154"/>
      <c r="BG15" s="154"/>
      <c r="BH15" s="154"/>
      <c r="BI15" s="154"/>
      <c r="BJ15" s="138"/>
      <c r="BK15" s="138"/>
      <c r="BL15" s="138"/>
      <c r="BM15" s="138"/>
      <c r="BN15" s="138"/>
      <c r="BO15" s="138"/>
      <c r="BP15" s="138"/>
      <c r="BQ15" s="138"/>
      <c r="BR15" s="138"/>
      <c r="BS15" s="138"/>
      <c r="BT15" s="138"/>
      <c r="BU15" s="138"/>
      <c r="BV15" s="138"/>
      <c r="BW15" s="138"/>
      <c r="BX15" s="138"/>
      <c r="BY15" s="138"/>
      <c r="BZ15" s="138"/>
      <c r="CA15" s="138"/>
      <c r="CB15" s="138"/>
      <c r="CC15" s="138"/>
      <c r="CD15" s="138"/>
      <c r="CE15" s="138"/>
      <c r="CF15" s="138"/>
      <c r="CG15" s="138"/>
      <c r="CH15" s="138"/>
      <c r="CI15" s="138"/>
      <c r="CJ15" s="138"/>
      <c r="CK15" s="138"/>
      <c r="CL15" s="138"/>
      <c r="CM15" s="138"/>
      <c r="CN15" s="138"/>
      <c r="CO15" s="138"/>
      <c r="CP15" s="138"/>
      <c r="CQ15" s="138"/>
      <c r="CR15" s="138"/>
      <c r="CS15" s="138"/>
      <c r="CT15" s="138"/>
      <c r="CU15" s="138"/>
      <c r="CV15" s="138"/>
      <c r="CW15" s="138"/>
      <c r="CX15" s="138"/>
      <c r="CY15" s="138"/>
      <c r="CZ15" s="138"/>
      <c r="DA15" s="138"/>
      <c r="DB15" s="138"/>
      <c r="DC15" s="138"/>
      <c r="DD15" s="138"/>
      <c r="DE15" s="138"/>
      <c r="DF15" s="138"/>
      <c r="DG15" s="138"/>
      <c r="DH15" s="138"/>
      <c r="DI15" s="138"/>
      <c r="DJ15" s="138"/>
      <c r="DK15" s="138"/>
      <c r="DL15" s="138"/>
      <c r="DM15" s="138"/>
      <c r="DN15" s="138"/>
      <c r="DO15" s="138"/>
      <c r="DP15" s="138"/>
      <c r="DQ15" s="138"/>
      <c r="DR15" s="138"/>
      <c r="DS15" s="26"/>
    </row>
    <row r="16" spans="1:123" ht="12.75" customHeight="1" x14ac:dyDescent="0.25">
      <c r="A16" s="16"/>
      <c r="B16" s="136"/>
      <c r="C16" s="138"/>
      <c r="D16" s="138"/>
      <c r="E16" s="138"/>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6"/>
      <c r="AE16" s="136"/>
      <c r="AF16" s="138"/>
      <c r="AG16" s="138"/>
      <c r="AH16" s="138"/>
      <c r="AI16" s="138"/>
      <c r="AJ16" s="138"/>
      <c r="AK16" s="138"/>
      <c r="AL16" s="138"/>
      <c r="AM16" s="138"/>
      <c r="AN16" s="138"/>
      <c r="AO16" s="138"/>
      <c r="AP16" s="156"/>
      <c r="AQ16" s="156"/>
      <c r="AR16" s="156"/>
      <c r="AS16" s="156"/>
      <c r="AT16" s="156"/>
      <c r="AU16" s="158"/>
      <c r="AV16" s="158"/>
      <c r="AW16" s="158"/>
      <c r="AX16" s="158"/>
      <c r="AY16" s="158"/>
      <c r="AZ16" s="160"/>
      <c r="BA16" s="160"/>
      <c r="BB16" s="160"/>
      <c r="BC16" s="160"/>
      <c r="BD16" s="160"/>
      <c r="BE16" s="154"/>
      <c r="BF16" s="154"/>
      <c r="BG16" s="154"/>
      <c r="BH16" s="154"/>
      <c r="BI16" s="154"/>
      <c r="BJ16" s="138"/>
      <c r="BK16" s="138"/>
      <c r="BL16" s="138"/>
      <c r="BM16" s="138"/>
      <c r="BN16" s="138"/>
      <c r="BO16" s="138"/>
      <c r="BP16" s="138"/>
      <c r="BQ16" s="138"/>
      <c r="BR16" s="138"/>
      <c r="BS16" s="138"/>
      <c r="BT16" s="138"/>
      <c r="BU16" s="138"/>
      <c r="BV16" s="138"/>
      <c r="BW16" s="138"/>
      <c r="BX16" s="138"/>
      <c r="BY16" s="138"/>
      <c r="BZ16" s="138"/>
      <c r="CA16" s="138"/>
      <c r="CB16" s="138"/>
      <c r="CC16" s="138"/>
      <c r="CD16" s="138"/>
      <c r="CE16" s="138"/>
      <c r="CF16" s="138"/>
      <c r="CG16" s="138"/>
      <c r="CH16" s="138"/>
      <c r="CI16" s="138"/>
      <c r="CJ16" s="138"/>
      <c r="CK16" s="138"/>
      <c r="CL16" s="138"/>
      <c r="CM16" s="138"/>
      <c r="CN16" s="138"/>
      <c r="CO16" s="138"/>
      <c r="CP16" s="138"/>
      <c r="CQ16" s="138"/>
      <c r="CR16" s="138"/>
      <c r="CS16" s="138"/>
      <c r="CT16" s="138"/>
      <c r="CU16" s="138"/>
      <c r="CV16" s="138"/>
      <c r="CW16" s="138"/>
      <c r="CX16" s="138"/>
      <c r="CY16" s="138"/>
      <c r="CZ16" s="138"/>
      <c r="DA16" s="138"/>
      <c r="DB16" s="138"/>
      <c r="DC16" s="138"/>
      <c r="DD16" s="138"/>
      <c r="DE16" s="138"/>
      <c r="DF16" s="138"/>
      <c r="DG16" s="138"/>
      <c r="DH16" s="138"/>
      <c r="DI16" s="138"/>
      <c r="DJ16" s="138"/>
      <c r="DK16" s="138"/>
      <c r="DL16" s="138"/>
      <c r="DM16" s="138"/>
      <c r="DN16" s="138"/>
      <c r="DO16" s="138"/>
      <c r="DP16" s="138"/>
      <c r="DQ16" s="138"/>
      <c r="DR16" s="138"/>
      <c r="DS16" s="26"/>
    </row>
    <row r="17" spans="1:123" ht="51.75" customHeight="1" x14ac:dyDescent="0.25">
      <c r="A17" s="16"/>
      <c r="B17" s="136"/>
      <c r="C17" s="138"/>
      <c r="D17" s="138"/>
      <c r="E17" s="138"/>
      <c r="F17" s="138"/>
      <c r="G17" s="138"/>
      <c r="H17" s="138"/>
      <c r="I17" s="138"/>
      <c r="J17" s="138"/>
      <c r="K17" s="138"/>
      <c r="L17" s="138"/>
      <c r="M17" s="138"/>
      <c r="N17" s="138"/>
      <c r="O17" s="138"/>
      <c r="P17" s="138"/>
      <c r="Q17" s="138"/>
      <c r="R17" s="138"/>
      <c r="S17" s="138"/>
      <c r="T17" s="138"/>
      <c r="U17" s="138"/>
      <c r="V17" s="138"/>
      <c r="W17" s="138"/>
      <c r="X17" s="138"/>
      <c r="Y17" s="138"/>
      <c r="Z17" s="138"/>
      <c r="AA17" s="138"/>
      <c r="AB17" s="138"/>
      <c r="AC17" s="138"/>
      <c r="AD17" s="136"/>
      <c r="AE17" s="136"/>
      <c r="AF17" s="138"/>
      <c r="AG17" s="138"/>
      <c r="AH17" s="138"/>
      <c r="AI17" s="138"/>
      <c r="AJ17" s="138"/>
      <c r="AK17" s="138"/>
      <c r="AL17" s="138"/>
      <c r="AM17" s="138"/>
      <c r="AN17" s="138"/>
      <c r="AO17" s="138"/>
      <c r="AP17" s="156"/>
      <c r="AQ17" s="156"/>
      <c r="AR17" s="156"/>
      <c r="AS17" s="156"/>
      <c r="AT17" s="156"/>
      <c r="AU17" s="158"/>
      <c r="AV17" s="158"/>
      <c r="AW17" s="158"/>
      <c r="AX17" s="158"/>
      <c r="AY17" s="158"/>
      <c r="AZ17" s="160"/>
      <c r="BA17" s="160"/>
      <c r="BB17" s="160"/>
      <c r="BC17" s="160"/>
      <c r="BD17" s="160"/>
      <c r="BE17" s="154"/>
      <c r="BF17" s="154"/>
      <c r="BG17" s="154"/>
      <c r="BH17" s="154"/>
      <c r="BI17" s="154"/>
      <c r="BJ17" s="138"/>
      <c r="BK17" s="138"/>
      <c r="BL17" s="138"/>
      <c r="BM17" s="138"/>
      <c r="BN17" s="138"/>
      <c r="BO17" s="138"/>
      <c r="BP17" s="138"/>
      <c r="BQ17" s="138"/>
      <c r="BR17" s="138"/>
      <c r="BS17" s="138"/>
      <c r="BT17" s="138"/>
      <c r="BU17" s="138"/>
      <c r="BV17" s="138"/>
      <c r="BW17" s="138"/>
      <c r="BX17" s="138"/>
      <c r="BY17" s="138"/>
      <c r="BZ17" s="138"/>
      <c r="CA17" s="138"/>
      <c r="CB17" s="138"/>
      <c r="CC17" s="138"/>
      <c r="CD17" s="138"/>
      <c r="CE17" s="138"/>
      <c r="CF17" s="138"/>
      <c r="CG17" s="138"/>
      <c r="CH17" s="138"/>
      <c r="CI17" s="138"/>
      <c r="CJ17" s="138"/>
      <c r="CK17" s="138"/>
      <c r="CL17" s="138"/>
      <c r="CM17" s="138"/>
      <c r="CN17" s="138"/>
      <c r="CO17" s="138"/>
      <c r="CP17" s="138"/>
      <c r="CQ17" s="138"/>
      <c r="CR17" s="138"/>
      <c r="CS17" s="138"/>
      <c r="CT17" s="138"/>
      <c r="CU17" s="138"/>
      <c r="CV17" s="138"/>
      <c r="CW17" s="138"/>
      <c r="CX17" s="138"/>
      <c r="CY17" s="138"/>
      <c r="CZ17" s="138"/>
      <c r="DA17" s="138"/>
      <c r="DB17" s="138"/>
      <c r="DC17" s="138"/>
      <c r="DD17" s="138"/>
      <c r="DE17" s="138"/>
      <c r="DF17" s="138"/>
      <c r="DG17" s="138"/>
      <c r="DH17" s="138"/>
      <c r="DI17" s="138"/>
      <c r="DJ17" s="138"/>
      <c r="DK17" s="138"/>
      <c r="DL17" s="138"/>
      <c r="DM17" s="138"/>
      <c r="DN17" s="138"/>
      <c r="DO17" s="138"/>
      <c r="DP17" s="138"/>
      <c r="DQ17" s="138"/>
      <c r="DR17" s="138"/>
      <c r="DS17" s="26"/>
    </row>
    <row r="18" spans="1:123" ht="15" customHeight="1" x14ac:dyDescent="0.25">
      <c r="A18" s="18" t="s">
        <v>28</v>
      </c>
      <c r="B18" s="18" t="s">
        <v>29</v>
      </c>
      <c r="C18" s="19">
        <v>3</v>
      </c>
      <c r="D18" s="19">
        <v>4</v>
      </c>
      <c r="E18" s="19">
        <v>5</v>
      </c>
      <c r="F18" s="19">
        <v>6</v>
      </c>
      <c r="G18" s="19">
        <v>7</v>
      </c>
      <c r="H18" s="19">
        <v>8</v>
      </c>
      <c r="I18" s="19">
        <v>9</v>
      </c>
      <c r="J18" s="19">
        <v>10</v>
      </c>
      <c r="K18" s="19">
        <v>11</v>
      </c>
      <c r="L18" s="19">
        <v>12</v>
      </c>
      <c r="M18" s="19">
        <v>13</v>
      </c>
      <c r="N18" s="19">
        <v>14</v>
      </c>
      <c r="O18" s="19">
        <v>15</v>
      </c>
      <c r="P18" s="19">
        <v>16</v>
      </c>
      <c r="Q18" s="19">
        <v>17</v>
      </c>
      <c r="R18" s="19">
        <v>18</v>
      </c>
      <c r="S18" s="19">
        <v>19</v>
      </c>
      <c r="T18" s="19">
        <v>20</v>
      </c>
      <c r="U18" s="19">
        <v>21</v>
      </c>
      <c r="V18" s="19">
        <v>22</v>
      </c>
      <c r="W18" s="19">
        <v>23</v>
      </c>
      <c r="X18" s="19">
        <v>24</v>
      </c>
      <c r="Y18" s="19">
        <v>25</v>
      </c>
      <c r="Z18" s="19">
        <v>26</v>
      </c>
      <c r="AA18" s="19">
        <v>27</v>
      </c>
      <c r="AB18" s="19">
        <v>28</v>
      </c>
      <c r="AC18" s="19">
        <v>29</v>
      </c>
      <c r="AD18" s="161">
        <v>30</v>
      </c>
      <c r="AE18" s="162"/>
      <c r="AF18" s="29" t="s">
        <v>50</v>
      </c>
      <c r="AG18" s="29" t="s">
        <v>51</v>
      </c>
      <c r="AH18" s="29">
        <v>33</v>
      </c>
      <c r="AI18" s="29">
        <v>34</v>
      </c>
      <c r="AJ18" s="29">
        <v>35</v>
      </c>
      <c r="AK18" s="29">
        <v>36</v>
      </c>
      <c r="AL18" s="29">
        <v>37</v>
      </c>
      <c r="AM18" s="29">
        <v>38</v>
      </c>
      <c r="AN18" s="29">
        <v>39</v>
      </c>
      <c r="AO18" s="29">
        <v>40</v>
      </c>
      <c r="AP18" s="67" t="s">
        <v>52</v>
      </c>
      <c r="AQ18" s="67">
        <v>42</v>
      </c>
      <c r="AR18" s="67">
        <v>43</v>
      </c>
      <c r="AS18" s="67">
        <v>44</v>
      </c>
      <c r="AT18" s="67">
        <v>45</v>
      </c>
      <c r="AU18" s="100" t="s">
        <v>53</v>
      </c>
      <c r="AV18" s="100">
        <v>47</v>
      </c>
      <c r="AW18" s="100">
        <v>48</v>
      </c>
      <c r="AX18" s="100">
        <v>49</v>
      </c>
      <c r="AY18" s="100">
        <v>50</v>
      </c>
      <c r="AZ18" s="116" t="s">
        <v>54</v>
      </c>
      <c r="BA18" s="116">
        <v>52</v>
      </c>
      <c r="BB18" s="116">
        <v>53</v>
      </c>
      <c r="BC18" s="116">
        <v>54</v>
      </c>
      <c r="BD18" s="116">
        <v>55</v>
      </c>
      <c r="BE18" s="128" t="s">
        <v>55</v>
      </c>
      <c r="BF18" s="128">
        <v>57</v>
      </c>
      <c r="BG18" s="128">
        <v>58</v>
      </c>
      <c r="BH18" s="128">
        <v>59</v>
      </c>
      <c r="BI18" s="128">
        <v>60</v>
      </c>
      <c r="BJ18" s="29" t="s">
        <v>56</v>
      </c>
      <c r="BK18" s="29" t="s">
        <v>57</v>
      </c>
      <c r="BL18" s="29">
        <v>63</v>
      </c>
      <c r="BM18" s="29">
        <v>64</v>
      </c>
      <c r="BN18" s="29">
        <v>65</v>
      </c>
      <c r="BO18" s="29">
        <v>66</v>
      </c>
      <c r="BP18" s="29">
        <v>67</v>
      </c>
      <c r="BQ18" s="29">
        <v>68</v>
      </c>
      <c r="BR18" s="29">
        <v>69</v>
      </c>
      <c r="BS18" s="29">
        <v>70</v>
      </c>
      <c r="BT18" s="29" t="s">
        <v>58</v>
      </c>
      <c r="BU18" s="29">
        <v>72</v>
      </c>
      <c r="BV18" s="29">
        <v>73</v>
      </c>
      <c r="BW18" s="29">
        <v>74</v>
      </c>
      <c r="BX18" s="29">
        <v>75</v>
      </c>
      <c r="BY18" s="29" t="s">
        <v>59</v>
      </c>
      <c r="BZ18" s="29">
        <v>77</v>
      </c>
      <c r="CA18" s="29">
        <v>78</v>
      </c>
      <c r="CB18" s="29">
        <v>79</v>
      </c>
      <c r="CC18" s="29">
        <v>80</v>
      </c>
      <c r="CD18" s="29" t="s">
        <v>60</v>
      </c>
      <c r="CE18" s="29">
        <v>82</v>
      </c>
      <c r="CF18" s="29">
        <v>83</v>
      </c>
      <c r="CG18" s="29">
        <v>84</v>
      </c>
      <c r="CH18" s="29">
        <v>85</v>
      </c>
      <c r="CI18" s="29" t="s">
        <v>61</v>
      </c>
      <c r="CJ18" s="29">
        <v>87</v>
      </c>
      <c r="CK18" s="29">
        <v>88</v>
      </c>
      <c r="CL18" s="29">
        <v>89</v>
      </c>
      <c r="CM18" s="29">
        <v>90</v>
      </c>
      <c r="CN18" s="29" t="s">
        <v>62</v>
      </c>
      <c r="CO18" s="29">
        <v>92</v>
      </c>
      <c r="CP18" s="29">
        <v>93</v>
      </c>
      <c r="CQ18" s="29">
        <v>94</v>
      </c>
      <c r="CR18" s="29">
        <v>95</v>
      </c>
      <c r="CS18" s="29" t="s">
        <v>63</v>
      </c>
      <c r="CT18" s="29">
        <v>97</v>
      </c>
      <c r="CU18" s="29">
        <v>98</v>
      </c>
      <c r="CV18" s="29">
        <v>99</v>
      </c>
      <c r="CW18" s="29">
        <v>100</v>
      </c>
      <c r="CX18" s="29" t="s">
        <v>64</v>
      </c>
      <c r="CY18" s="29">
        <v>102</v>
      </c>
      <c r="CZ18" s="29">
        <v>103</v>
      </c>
      <c r="DA18" s="29">
        <v>104</v>
      </c>
      <c r="DB18" s="29">
        <v>105</v>
      </c>
      <c r="DC18" s="19" t="s">
        <v>65</v>
      </c>
      <c r="DD18" s="29">
        <v>107</v>
      </c>
      <c r="DE18" s="29">
        <v>108</v>
      </c>
      <c r="DF18" s="29">
        <v>109</v>
      </c>
      <c r="DG18" s="29">
        <v>110</v>
      </c>
      <c r="DH18" s="29" t="s">
        <v>66</v>
      </c>
      <c r="DI18" s="29">
        <v>112</v>
      </c>
      <c r="DJ18" s="29">
        <v>113</v>
      </c>
      <c r="DK18" s="29">
        <v>114</v>
      </c>
      <c r="DL18" s="29">
        <v>115</v>
      </c>
      <c r="DM18" s="29" t="s">
        <v>67</v>
      </c>
      <c r="DN18" s="29">
        <v>117</v>
      </c>
      <c r="DO18" s="29">
        <v>118</v>
      </c>
      <c r="DP18" s="29">
        <v>119</v>
      </c>
      <c r="DQ18" s="29">
        <v>120</v>
      </c>
      <c r="DR18" s="29">
        <v>121</v>
      </c>
      <c r="DS18" s="26"/>
    </row>
    <row r="19" spans="1:123" s="58" customFormat="1" ht="51" x14ac:dyDescent="0.25">
      <c r="A19" s="52" t="s">
        <v>68</v>
      </c>
      <c r="B19" s="53" t="s">
        <v>69</v>
      </c>
      <c r="C19" s="54" t="s">
        <v>70</v>
      </c>
      <c r="D19" s="54" t="s">
        <v>70</v>
      </c>
      <c r="E19" s="54" t="s">
        <v>70</v>
      </c>
      <c r="F19" s="54" t="s">
        <v>70</v>
      </c>
      <c r="G19" s="54" t="s">
        <v>70</v>
      </c>
      <c r="H19" s="54" t="s">
        <v>70</v>
      </c>
      <c r="I19" s="54" t="s">
        <v>70</v>
      </c>
      <c r="J19" s="54" t="s">
        <v>70</v>
      </c>
      <c r="K19" s="54" t="s">
        <v>70</v>
      </c>
      <c r="L19" s="54" t="s">
        <v>70</v>
      </c>
      <c r="M19" s="54" t="s">
        <v>70</v>
      </c>
      <c r="N19" s="54" t="s">
        <v>70</v>
      </c>
      <c r="O19" s="54" t="s">
        <v>70</v>
      </c>
      <c r="P19" s="54" t="s">
        <v>70</v>
      </c>
      <c r="Q19" s="54" t="s">
        <v>70</v>
      </c>
      <c r="R19" s="54" t="s">
        <v>70</v>
      </c>
      <c r="S19" s="54" t="s">
        <v>70</v>
      </c>
      <c r="T19" s="54" t="s">
        <v>70</v>
      </c>
      <c r="U19" s="54" t="s">
        <v>70</v>
      </c>
      <c r="V19" s="54" t="s">
        <v>70</v>
      </c>
      <c r="W19" s="54" t="s">
        <v>70</v>
      </c>
      <c r="X19" s="54" t="s">
        <v>70</v>
      </c>
      <c r="Y19" s="54" t="s">
        <v>70</v>
      </c>
      <c r="Z19" s="54" t="s">
        <v>70</v>
      </c>
      <c r="AA19" s="54" t="s">
        <v>70</v>
      </c>
      <c r="AB19" s="54" t="s">
        <v>70</v>
      </c>
      <c r="AC19" s="54" t="s">
        <v>70</v>
      </c>
      <c r="AD19" s="54" t="s">
        <v>70</v>
      </c>
      <c r="AE19" s="54" t="s">
        <v>70</v>
      </c>
      <c r="AF19" s="55">
        <f>AF20+AF34+AF39+AF43+AF48+AF56</f>
        <v>12587.800000000001</v>
      </c>
      <c r="AG19" s="55">
        <f t="shared" ref="AG19:BI19" si="0">AG20+AG34+AG39+AG43+AG48+AG56</f>
        <v>8478.4</v>
      </c>
      <c r="AH19" s="68">
        <f t="shared" ref="AH19" si="1">AH20+AH34+AH39+AH43+AH48+AH56</f>
        <v>68.5</v>
      </c>
      <c r="AI19" s="55">
        <f t="shared" si="0"/>
        <v>68.5</v>
      </c>
      <c r="AJ19" s="68">
        <f t="shared" ref="AJ19" si="2">AJ20+AJ34+AJ39+AJ43+AJ48+AJ56</f>
        <v>193.6</v>
      </c>
      <c r="AK19" s="55">
        <f t="shared" si="0"/>
        <v>192.9</v>
      </c>
      <c r="AL19" s="55">
        <f t="shared" si="0"/>
        <v>0</v>
      </c>
      <c r="AM19" s="55">
        <f t="shared" si="0"/>
        <v>0</v>
      </c>
      <c r="AN19" s="55">
        <f t="shared" si="0"/>
        <v>12325.699999999999</v>
      </c>
      <c r="AO19" s="68">
        <f t="shared" ref="AO19" si="3">AO20+AO34+AO39+AO43+AO48+AO56</f>
        <v>8216.9999999999982</v>
      </c>
      <c r="AP19" s="68">
        <f>AP20+AP34+AP39+AP43+AP48+AP56</f>
        <v>11176.899999999998</v>
      </c>
      <c r="AQ19" s="68">
        <f t="shared" si="0"/>
        <v>115.1</v>
      </c>
      <c r="AR19" s="68">
        <f t="shared" si="0"/>
        <v>191.5</v>
      </c>
      <c r="AS19" s="68">
        <f t="shared" si="0"/>
        <v>0</v>
      </c>
      <c r="AT19" s="68">
        <f t="shared" si="0"/>
        <v>10870.3</v>
      </c>
      <c r="AU19" s="101">
        <f t="shared" si="0"/>
        <v>6598.9</v>
      </c>
      <c r="AV19" s="101">
        <f t="shared" si="0"/>
        <v>115.1</v>
      </c>
      <c r="AW19" s="101">
        <f t="shared" si="0"/>
        <v>0.7</v>
      </c>
      <c r="AX19" s="101">
        <f t="shared" si="0"/>
        <v>0</v>
      </c>
      <c r="AY19" s="101">
        <f t="shared" si="0"/>
        <v>6483.0999999999995</v>
      </c>
      <c r="AZ19" s="117">
        <f t="shared" si="0"/>
        <v>6877.7</v>
      </c>
      <c r="BA19" s="117">
        <f t="shared" si="0"/>
        <v>115.1</v>
      </c>
      <c r="BB19" s="117">
        <f t="shared" si="0"/>
        <v>0.7</v>
      </c>
      <c r="BC19" s="117">
        <f t="shared" si="0"/>
        <v>0</v>
      </c>
      <c r="BD19" s="117">
        <f t="shared" si="0"/>
        <v>6761.9</v>
      </c>
      <c r="BE19" s="129">
        <f t="shared" si="0"/>
        <v>6876.7999999999993</v>
      </c>
      <c r="BF19" s="129">
        <f t="shared" si="0"/>
        <v>114.2</v>
      </c>
      <c r="BG19" s="129">
        <f t="shared" si="0"/>
        <v>0.7</v>
      </c>
      <c r="BH19" s="129">
        <f t="shared" si="0"/>
        <v>0</v>
      </c>
      <c r="BI19" s="129">
        <f t="shared" si="0"/>
        <v>6761.9</v>
      </c>
      <c r="BJ19" s="55">
        <f>BJ20+BJ34+BJ39+BJ43+BJ48+BJ56</f>
        <v>12587.800000000001</v>
      </c>
      <c r="BK19" s="55">
        <f>BK20+BK34+BK39+BK43+BK48+BK56</f>
        <v>8478.4</v>
      </c>
      <c r="BL19" s="55">
        <f t="shared" ref="BL19:CQ19" si="4">BL20+BL34+BL39+BL43+BL48+BL56</f>
        <v>68.5</v>
      </c>
      <c r="BM19" s="55">
        <f t="shared" si="4"/>
        <v>68.5</v>
      </c>
      <c r="BN19" s="55">
        <f t="shared" si="4"/>
        <v>193.6</v>
      </c>
      <c r="BO19" s="55">
        <f t="shared" si="4"/>
        <v>192.9</v>
      </c>
      <c r="BP19" s="55">
        <f t="shared" si="4"/>
        <v>0</v>
      </c>
      <c r="BQ19" s="55">
        <f t="shared" si="4"/>
        <v>0</v>
      </c>
      <c r="BR19" s="55">
        <f t="shared" si="4"/>
        <v>12325.699999999999</v>
      </c>
      <c r="BS19" s="55">
        <f t="shared" si="4"/>
        <v>8216.9999999999982</v>
      </c>
      <c r="BT19" s="55">
        <f t="shared" si="4"/>
        <v>11176.899999999998</v>
      </c>
      <c r="BU19" s="55">
        <f t="shared" si="4"/>
        <v>115.1</v>
      </c>
      <c r="BV19" s="55">
        <f t="shared" si="4"/>
        <v>191.5</v>
      </c>
      <c r="BW19" s="55">
        <f t="shared" si="4"/>
        <v>0</v>
      </c>
      <c r="BX19" s="55">
        <f t="shared" si="4"/>
        <v>10870.3</v>
      </c>
      <c r="BY19" s="55">
        <f t="shared" si="4"/>
        <v>6598.9</v>
      </c>
      <c r="BZ19" s="55">
        <f t="shared" si="4"/>
        <v>115.1</v>
      </c>
      <c r="CA19" s="55">
        <f t="shared" si="4"/>
        <v>0.7</v>
      </c>
      <c r="CB19" s="55">
        <f t="shared" si="4"/>
        <v>0</v>
      </c>
      <c r="CC19" s="55">
        <f t="shared" si="4"/>
        <v>6483.0999999999995</v>
      </c>
      <c r="CD19" s="55">
        <f t="shared" si="4"/>
        <v>6877.7</v>
      </c>
      <c r="CE19" s="55">
        <f t="shared" si="4"/>
        <v>115.1</v>
      </c>
      <c r="CF19" s="55">
        <f t="shared" si="4"/>
        <v>0.7</v>
      </c>
      <c r="CG19" s="55">
        <f t="shared" si="4"/>
        <v>0</v>
      </c>
      <c r="CH19" s="55">
        <f t="shared" si="4"/>
        <v>6761.9</v>
      </c>
      <c r="CI19" s="55">
        <f t="shared" si="4"/>
        <v>6876.7999999999993</v>
      </c>
      <c r="CJ19" s="55">
        <f t="shared" si="4"/>
        <v>114.2</v>
      </c>
      <c r="CK19" s="55">
        <f t="shared" si="4"/>
        <v>0.7</v>
      </c>
      <c r="CL19" s="55">
        <f t="shared" si="4"/>
        <v>0</v>
      </c>
      <c r="CM19" s="55">
        <f t="shared" si="4"/>
        <v>6761.9</v>
      </c>
      <c r="CN19" s="55">
        <f t="shared" si="4"/>
        <v>8478.4</v>
      </c>
      <c r="CO19" s="55">
        <f t="shared" si="4"/>
        <v>68.5</v>
      </c>
      <c r="CP19" s="55">
        <f t="shared" si="4"/>
        <v>192.9</v>
      </c>
      <c r="CQ19" s="55">
        <f t="shared" si="4"/>
        <v>0</v>
      </c>
      <c r="CR19" s="55">
        <f t="shared" ref="CR19:DQ19" si="5">CR20+CR34+CR39+CR43+CR48+CR56</f>
        <v>8216.9999999999982</v>
      </c>
      <c r="CS19" s="55">
        <f t="shared" si="5"/>
        <v>11176.899999999998</v>
      </c>
      <c r="CT19" s="55">
        <f t="shared" si="5"/>
        <v>115.1</v>
      </c>
      <c r="CU19" s="55">
        <f t="shared" si="5"/>
        <v>191.5</v>
      </c>
      <c r="CV19" s="55">
        <f t="shared" si="5"/>
        <v>0</v>
      </c>
      <c r="CW19" s="55">
        <f t="shared" si="5"/>
        <v>10870.3</v>
      </c>
      <c r="CX19" s="55">
        <f t="shared" si="5"/>
        <v>6598.9</v>
      </c>
      <c r="CY19" s="55">
        <f t="shared" si="5"/>
        <v>115.1</v>
      </c>
      <c r="CZ19" s="55">
        <f t="shared" si="5"/>
        <v>0.7</v>
      </c>
      <c r="DA19" s="55">
        <f t="shared" si="5"/>
        <v>0</v>
      </c>
      <c r="DB19" s="55">
        <f t="shared" si="5"/>
        <v>6483.0999999999995</v>
      </c>
      <c r="DC19" s="55">
        <f t="shared" si="5"/>
        <v>8478.4</v>
      </c>
      <c r="DD19" s="55">
        <f t="shared" si="5"/>
        <v>68.5</v>
      </c>
      <c r="DE19" s="55">
        <f t="shared" si="5"/>
        <v>192.9</v>
      </c>
      <c r="DF19" s="55">
        <f t="shared" si="5"/>
        <v>0</v>
      </c>
      <c r="DG19" s="55">
        <f t="shared" si="5"/>
        <v>8216.9999999999982</v>
      </c>
      <c r="DH19" s="55">
        <f t="shared" si="5"/>
        <v>11176.899999999998</v>
      </c>
      <c r="DI19" s="55">
        <f t="shared" si="5"/>
        <v>115.1</v>
      </c>
      <c r="DJ19" s="55">
        <f t="shared" si="5"/>
        <v>191.5</v>
      </c>
      <c r="DK19" s="55">
        <f t="shared" si="5"/>
        <v>0</v>
      </c>
      <c r="DL19" s="55">
        <f t="shared" si="5"/>
        <v>10870.3</v>
      </c>
      <c r="DM19" s="55">
        <f t="shared" si="5"/>
        <v>6598.9</v>
      </c>
      <c r="DN19" s="55">
        <f t="shared" si="5"/>
        <v>115.1</v>
      </c>
      <c r="DO19" s="55">
        <f t="shared" si="5"/>
        <v>0.7</v>
      </c>
      <c r="DP19" s="55">
        <f t="shared" si="5"/>
        <v>0</v>
      </c>
      <c r="DQ19" s="55">
        <f t="shared" si="5"/>
        <v>6483.0999999999995</v>
      </c>
      <c r="DR19" s="56" t="s">
        <v>72</v>
      </c>
      <c r="DS19" s="57"/>
    </row>
    <row r="20" spans="1:123" s="58" customFormat="1" ht="63.75" x14ac:dyDescent="0.25">
      <c r="A20" s="52" t="s">
        <v>73</v>
      </c>
      <c r="B20" s="53" t="s">
        <v>74</v>
      </c>
      <c r="C20" s="54" t="s">
        <v>70</v>
      </c>
      <c r="D20" s="54" t="s">
        <v>70</v>
      </c>
      <c r="E20" s="54" t="s">
        <v>70</v>
      </c>
      <c r="F20" s="54" t="s">
        <v>70</v>
      </c>
      <c r="G20" s="54" t="s">
        <v>70</v>
      </c>
      <c r="H20" s="54" t="s">
        <v>70</v>
      </c>
      <c r="I20" s="54" t="s">
        <v>70</v>
      </c>
      <c r="J20" s="54" t="s">
        <v>70</v>
      </c>
      <c r="K20" s="54" t="s">
        <v>70</v>
      </c>
      <c r="L20" s="54" t="s">
        <v>70</v>
      </c>
      <c r="M20" s="54" t="s">
        <v>70</v>
      </c>
      <c r="N20" s="54" t="s">
        <v>70</v>
      </c>
      <c r="O20" s="54" t="s">
        <v>70</v>
      </c>
      <c r="P20" s="54" t="s">
        <v>70</v>
      </c>
      <c r="Q20" s="54" t="s">
        <v>70</v>
      </c>
      <c r="R20" s="54" t="s">
        <v>70</v>
      </c>
      <c r="S20" s="54" t="s">
        <v>70</v>
      </c>
      <c r="T20" s="54" t="s">
        <v>70</v>
      </c>
      <c r="U20" s="54" t="s">
        <v>70</v>
      </c>
      <c r="V20" s="54" t="s">
        <v>70</v>
      </c>
      <c r="W20" s="54" t="s">
        <v>70</v>
      </c>
      <c r="X20" s="54" t="s">
        <v>70</v>
      </c>
      <c r="Y20" s="54" t="s">
        <v>70</v>
      </c>
      <c r="Z20" s="54" t="s">
        <v>70</v>
      </c>
      <c r="AA20" s="54" t="s">
        <v>70</v>
      </c>
      <c r="AB20" s="54" t="s">
        <v>70</v>
      </c>
      <c r="AC20" s="54" t="s">
        <v>70</v>
      </c>
      <c r="AD20" s="54" t="s">
        <v>70</v>
      </c>
      <c r="AE20" s="54" t="s">
        <v>70</v>
      </c>
      <c r="AF20" s="55">
        <f>AF21+AF26</f>
        <v>8841.4</v>
      </c>
      <c r="AG20" s="55">
        <f t="shared" ref="AG20:CR20" si="6">AG21+AG26</f>
        <v>4908.7</v>
      </c>
      <c r="AH20" s="68">
        <f t="shared" ref="AH20" si="7">AH21+AH26</f>
        <v>0</v>
      </c>
      <c r="AI20" s="55">
        <f t="shared" si="6"/>
        <v>0</v>
      </c>
      <c r="AJ20" s="68">
        <f t="shared" ref="AJ20" si="8">AJ21+AJ26</f>
        <v>192.9</v>
      </c>
      <c r="AK20" s="55">
        <f t="shared" si="6"/>
        <v>192.9</v>
      </c>
      <c r="AL20" s="55">
        <f t="shared" si="6"/>
        <v>0</v>
      </c>
      <c r="AM20" s="55">
        <f t="shared" si="6"/>
        <v>0</v>
      </c>
      <c r="AN20" s="55">
        <f t="shared" si="6"/>
        <v>8648.5</v>
      </c>
      <c r="AO20" s="68">
        <f t="shared" ref="AO20" si="9">AO21+AO26</f>
        <v>4715.7999999999993</v>
      </c>
      <c r="AP20" s="68">
        <f>AP21+AP26</f>
        <v>7871.9</v>
      </c>
      <c r="AQ20" s="68">
        <f t="shared" si="6"/>
        <v>0</v>
      </c>
      <c r="AR20" s="68">
        <f t="shared" si="6"/>
        <v>190.8</v>
      </c>
      <c r="AS20" s="68">
        <f t="shared" si="6"/>
        <v>0</v>
      </c>
      <c r="AT20" s="68">
        <f t="shared" si="6"/>
        <v>7681.1</v>
      </c>
      <c r="AU20" s="101">
        <f t="shared" si="6"/>
        <v>3649.2</v>
      </c>
      <c r="AV20" s="101">
        <f t="shared" si="6"/>
        <v>0</v>
      </c>
      <c r="AW20" s="101">
        <f t="shared" si="6"/>
        <v>0</v>
      </c>
      <c r="AX20" s="101">
        <f t="shared" si="6"/>
        <v>0</v>
      </c>
      <c r="AY20" s="101">
        <f t="shared" si="6"/>
        <v>3649.2</v>
      </c>
      <c r="AZ20" s="117">
        <f t="shared" si="6"/>
        <v>3958.8999999999996</v>
      </c>
      <c r="BA20" s="117">
        <f t="shared" si="6"/>
        <v>0</v>
      </c>
      <c r="BB20" s="117">
        <f t="shared" si="6"/>
        <v>0</v>
      </c>
      <c r="BC20" s="117">
        <f t="shared" si="6"/>
        <v>0</v>
      </c>
      <c r="BD20" s="117">
        <f t="shared" si="6"/>
        <v>3958.8999999999996</v>
      </c>
      <c r="BE20" s="129">
        <f t="shared" si="6"/>
        <v>3958.8999999999996</v>
      </c>
      <c r="BF20" s="129">
        <f t="shared" si="6"/>
        <v>0</v>
      </c>
      <c r="BG20" s="129">
        <f t="shared" si="6"/>
        <v>0</v>
      </c>
      <c r="BH20" s="129">
        <f t="shared" si="6"/>
        <v>0</v>
      </c>
      <c r="BI20" s="129">
        <f t="shared" si="6"/>
        <v>3958.8999999999996</v>
      </c>
      <c r="BJ20" s="55">
        <f t="shared" si="6"/>
        <v>8841.4</v>
      </c>
      <c r="BK20" s="55">
        <f t="shared" si="6"/>
        <v>4908.7</v>
      </c>
      <c r="BL20" s="55">
        <f t="shared" si="6"/>
        <v>0</v>
      </c>
      <c r="BM20" s="55">
        <f t="shared" si="6"/>
        <v>0</v>
      </c>
      <c r="BN20" s="55">
        <f t="shared" si="6"/>
        <v>192.9</v>
      </c>
      <c r="BO20" s="55">
        <f t="shared" si="6"/>
        <v>192.9</v>
      </c>
      <c r="BP20" s="55">
        <f t="shared" si="6"/>
        <v>0</v>
      </c>
      <c r="BQ20" s="55">
        <f t="shared" si="6"/>
        <v>0</v>
      </c>
      <c r="BR20" s="55">
        <f t="shared" si="6"/>
        <v>8648.5</v>
      </c>
      <c r="BS20" s="55">
        <f t="shared" si="6"/>
        <v>4715.7999999999993</v>
      </c>
      <c r="BT20" s="55">
        <f t="shared" si="6"/>
        <v>7871.9</v>
      </c>
      <c r="BU20" s="55">
        <f t="shared" si="6"/>
        <v>0</v>
      </c>
      <c r="BV20" s="55">
        <f t="shared" si="6"/>
        <v>190.8</v>
      </c>
      <c r="BW20" s="55">
        <f t="shared" si="6"/>
        <v>0</v>
      </c>
      <c r="BX20" s="55">
        <f t="shared" si="6"/>
        <v>7681.1</v>
      </c>
      <c r="BY20" s="55">
        <f t="shared" si="6"/>
        <v>3649.2</v>
      </c>
      <c r="BZ20" s="55">
        <f t="shared" si="6"/>
        <v>0</v>
      </c>
      <c r="CA20" s="55">
        <f t="shared" si="6"/>
        <v>0</v>
      </c>
      <c r="CB20" s="55">
        <f t="shared" si="6"/>
        <v>0</v>
      </c>
      <c r="CC20" s="55">
        <f t="shared" si="6"/>
        <v>3649.2</v>
      </c>
      <c r="CD20" s="55">
        <f t="shared" si="6"/>
        <v>3958.8999999999996</v>
      </c>
      <c r="CE20" s="55">
        <f t="shared" si="6"/>
        <v>0</v>
      </c>
      <c r="CF20" s="55">
        <f t="shared" si="6"/>
        <v>0</v>
      </c>
      <c r="CG20" s="55">
        <f t="shared" si="6"/>
        <v>0</v>
      </c>
      <c r="CH20" s="55">
        <f t="shared" si="6"/>
        <v>3958.8999999999996</v>
      </c>
      <c r="CI20" s="55">
        <f t="shared" si="6"/>
        <v>3958.8999999999996</v>
      </c>
      <c r="CJ20" s="55">
        <f t="shared" si="6"/>
        <v>0</v>
      </c>
      <c r="CK20" s="55">
        <f t="shared" si="6"/>
        <v>0</v>
      </c>
      <c r="CL20" s="55">
        <f t="shared" si="6"/>
        <v>0</v>
      </c>
      <c r="CM20" s="55">
        <f t="shared" si="6"/>
        <v>3958.8999999999996</v>
      </c>
      <c r="CN20" s="55">
        <f t="shared" si="6"/>
        <v>4908.7</v>
      </c>
      <c r="CO20" s="55">
        <f t="shared" si="6"/>
        <v>0</v>
      </c>
      <c r="CP20" s="55">
        <f t="shared" si="6"/>
        <v>192.9</v>
      </c>
      <c r="CQ20" s="55">
        <f t="shared" si="6"/>
        <v>0</v>
      </c>
      <c r="CR20" s="55">
        <f t="shared" si="6"/>
        <v>4715.7999999999993</v>
      </c>
      <c r="CS20" s="55">
        <f t="shared" ref="CS20:DQ20" si="10">CS21+CS26</f>
        <v>7871.9</v>
      </c>
      <c r="CT20" s="55">
        <f t="shared" si="10"/>
        <v>0</v>
      </c>
      <c r="CU20" s="55">
        <f t="shared" si="10"/>
        <v>190.8</v>
      </c>
      <c r="CV20" s="55">
        <f t="shared" si="10"/>
        <v>0</v>
      </c>
      <c r="CW20" s="55">
        <f t="shared" si="10"/>
        <v>7681.1</v>
      </c>
      <c r="CX20" s="55">
        <f t="shared" si="10"/>
        <v>3649.2</v>
      </c>
      <c r="CY20" s="55">
        <f t="shared" si="10"/>
        <v>0</v>
      </c>
      <c r="CZ20" s="55">
        <f t="shared" si="10"/>
        <v>0</v>
      </c>
      <c r="DA20" s="55">
        <f t="shared" si="10"/>
        <v>0</v>
      </c>
      <c r="DB20" s="55">
        <f t="shared" si="10"/>
        <v>3649.2</v>
      </c>
      <c r="DC20" s="55">
        <f t="shared" si="10"/>
        <v>4908.7</v>
      </c>
      <c r="DD20" s="55">
        <f t="shared" si="10"/>
        <v>0</v>
      </c>
      <c r="DE20" s="55">
        <f t="shared" si="10"/>
        <v>192.9</v>
      </c>
      <c r="DF20" s="55">
        <f t="shared" si="10"/>
        <v>0</v>
      </c>
      <c r="DG20" s="55">
        <f t="shared" si="10"/>
        <v>4715.7999999999993</v>
      </c>
      <c r="DH20" s="55">
        <f t="shared" si="10"/>
        <v>7871.9</v>
      </c>
      <c r="DI20" s="55">
        <f t="shared" si="10"/>
        <v>0</v>
      </c>
      <c r="DJ20" s="55">
        <f t="shared" si="10"/>
        <v>190.8</v>
      </c>
      <c r="DK20" s="55">
        <f t="shared" si="10"/>
        <v>0</v>
      </c>
      <c r="DL20" s="55">
        <f t="shared" si="10"/>
        <v>7681.1</v>
      </c>
      <c r="DM20" s="55">
        <f t="shared" si="10"/>
        <v>3649.2</v>
      </c>
      <c r="DN20" s="55">
        <f t="shared" si="10"/>
        <v>0</v>
      </c>
      <c r="DO20" s="55">
        <f t="shared" si="10"/>
        <v>0</v>
      </c>
      <c r="DP20" s="55">
        <f t="shared" si="10"/>
        <v>0</v>
      </c>
      <c r="DQ20" s="55">
        <f t="shared" si="10"/>
        <v>3649.2</v>
      </c>
      <c r="DR20" s="56" t="s">
        <v>72</v>
      </c>
      <c r="DS20" s="57"/>
    </row>
    <row r="21" spans="1:123" s="58" customFormat="1" ht="51" x14ac:dyDescent="0.25">
      <c r="A21" s="52" t="s">
        <v>75</v>
      </c>
      <c r="B21" s="53" t="s">
        <v>76</v>
      </c>
      <c r="C21" s="54" t="s">
        <v>70</v>
      </c>
      <c r="D21" s="54" t="s">
        <v>70</v>
      </c>
      <c r="E21" s="54" t="s">
        <v>70</v>
      </c>
      <c r="F21" s="54" t="s">
        <v>70</v>
      </c>
      <c r="G21" s="54" t="s">
        <v>70</v>
      </c>
      <c r="H21" s="54" t="s">
        <v>70</v>
      </c>
      <c r="I21" s="54" t="s">
        <v>70</v>
      </c>
      <c r="J21" s="54" t="s">
        <v>70</v>
      </c>
      <c r="K21" s="54" t="s">
        <v>70</v>
      </c>
      <c r="L21" s="54" t="s">
        <v>70</v>
      </c>
      <c r="M21" s="54" t="s">
        <v>70</v>
      </c>
      <c r="N21" s="54" t="s">
        <v>70</v>
      </c>
      <c r="O21" s="54" t="s">
        <v>70</v>
      </c>
      <c r="P21" s="54" t="s">
        <v>70</v>
      </c>
      <c r="Q21" s="54" t="s">
        <v>70</v>
      </c>
      <c r="R21" s="54" t="s">
        <v>70</v>
      </c>
      <c r="S21" s="54" t="s">
        <v>70</v>
      </c>
      <c r="T21" s="54" t="s">
        <v>70</v>
      </c>
      <c r="U21" s="54" t="s">
        <v>70</v>
      </c>
      <c r="V21" s="54" t="s">
        <v>70</v>
      </c>
      <c r="W21" s="54" t="s">
        <v>70</v>
      </c>
      <c r="X21" s="54" t="s">
        <v>70</v>
      </c>
      <c r="Y21" s="54" t="s">
        <v>70</v>
      </c>
      <c r="Z21" s="54" t="s">
        <v>70</v>
      </c>
      <c r="AA21" s="54" t="s">
        <v>70</v>
      </c>
      <c r="AB21" s="54" t="s">
        <v>70</v>
      </c>
      <c r="AC21" s="54" t="s">
        <v>70</v>
      </c>
      <c r="AD21" s="54" t="s">
        <v>70</v>
      </c>
      <c r="AE21" s="54" t="s">
        <v>70</v>
      </c>
      <c r="AF21" s="55">
        <f>AF22+AF25+AF24</f>
        <v>1536.1000000000001</v>
      </c>
      <c r="AG21" s="55">
        <f t="shared" ref="AG21:CR21" si="11">AG22+AG25+AG24</f>
        <v>1484.5</v>
      </c>
      <c r="AH21" s="55">
        <f t="shared" ref="AH21" si="12">AH22+AH25+AH24</f>
        <v>0</v>
      </c>
      <c r="AI21" s="55">
        <f t="shared" si="11"/>
        <v>0</v>
      </c>
      <c r="AJ21" s="55">
        <f t="shared" ref="AJ21" si="13">AJ22+AJ25+AJ24</f>
        <v>0</v>
      </c>
      <c r="AK21" s="55">
        <f t="shared" si="11"/>
        <v>0</v>
      </c>
      <c r="AL21" s="55">
        <f t="shared" si="11"/>
        <v>0</v>
      </c>
      <c r="AM21" s="55">
        <f t="shared" si="11"/>
        <v>0</v>
      </c>
      <c r="AN21" s="55">
        <f t="shared" si="11"/>
        <v>1536.1000000000001</v>
      </c>
      <c r="AO21" s="55">
        <f>AO22+AO25+AO24</f>
        <v>1484.5</v>
      </c>
      <c r="AP21" s="55">
        <f>AP22+AP25+AP24</f>
        <v>1445.8999999999999</v>
      </c>
      <c r="AQ21" s="55">
        <f t="shared" si="11"/>
        <v>0</v>
      </c>
      <c r="AR21" s="55">
        <f t="shared" si="11"/>
        <v>190.8</v>
      </c>
      <c r="AS21" s="55">
        <f t="shared" si="11"/>
        <v>0</v>
      </c>
      <c r="AT21" s="55">
        <f>AT22+AT25+AT24</f>
        <v>1255.0999999999999</v>
      </c>
      <c r="AU21" s="101">
        <f t="shared" si="11"/>
        <v>519.39999999999986</v>
      </c>
      <c r="AV21" s="101">
        <f t="shared" si="11"/>
        <v>0</v>
      </c>
      <c r="AW21" s="101">
        <f t="shared" si="11"/>
        <v>0</v>
      </c>
      <c r="AX21" s="101">
        <f t="shared" si="11"/>
        <v>0</v>
      </c>
      <c r="AY21" s="101">
        <f t="shared" si="11"/>
        <v>519.39999999999986</v>
      </c>
      <c r="AZ21" s="117">
        <f t="shared" si="11"/>
        <v>599.39999999999986</v>
      </c>
      <c r="BA21" s="117">
        <f t="shared" si="11"/>
        <v>0</v>
      </c>
      <c r="BB21" s="117">
        <f t="shared" si="11"/>
        <v>0</v>
      </c>
      <c r="BC21" s="117">
        <f t="shared" si="11"/>
        <v>0</v>
      </c>
      <c r="BD21" s="117">
        <f t="shared" si="11"/>
        <v>599.39999999999986</v>
      </c>
      <c r="BE21" s="129">
        <f t="shared" si="11"/>
        <v>599.39999999999986</v>
      </c>
      <c r="BF21" s="129">
        <f t="shared" si="11"/>
        <v>0</v>
      </c>
      <c r="BG21" s="129">
        <f t="shared" si="11"/>
        <v>0</v>
      </c>
      <c r="BH21" s="129">
        <f t="shared" si="11"/>
        <v>0</v>
      </c>
      <c r="BI21" s="129">
        <f t="shared" si="11"/>
        <v>599.39999999999986</v>
      </c>
      <c r="BJ21" s="55">
        <f>BJ22+BJ25+BJ24</f>
        <v>1536.1000000000001</v>
      </c>
      <c r="BK21" s="55">
        <f t="shared" si="11"/>
        <v>1484.5</v>
      </c>
      <c r="BL21" s="55">
        <f t="shared" si="11"/>
        <v>0</v>
      </c>
      <c r="BM21" s="55">
        <f t="shared" si="11"/>
        <v>0</v>
      </c>
      <c r="BN21" s="55">
        <f t="shared" si="11"/>
        <v>0</v>
      </c>
      <c r="BO21" s="55">
        <f t="shared" si="11"/>
        <v>0</v>
      </c>
      <c r="BP21" s="55">
        <f t="shared" si="11"/>
        <v>0</v>
      </c>
      <c r="BQ21" s="55">
        <f t="shared" si="11"/>
        <v>0</v>
      </c>
      <c r="BR21" s="55">
        <f t="shared" si="11"/>
        <v>1536.1000000000001</v>
      </c>
      <c r="BS21" s="55">
        <f t="shared" si="11"/>
        <v>1484.5</v>
      </c>
      <c r="BT21" s="55">
        <f t="shared" si="11"/>
        <v>1445.8999999999999</v>
      </c>
      <c r="BU21" s="55">
        <f t="shared" si="11"/>
        <v>0</v>
      </c>
      <c r="BV21" s="55">
        <f t="shared" si="11"/>
        <v>190.8</v>
      </c>
      <c r="BW21" s="55">
        <f t="shared" si="11"/>
        <v>0</v>
      </c>
      <c r="BX21" s="55">
        <f t="shared" si="11"/>
        <v>1255.0999999999999</v>
      </c>
      <c r="BY21" s="55">
        <f t="shared" si="11"/>
        <v>519.39999999999986</v>
      </c>
      <c r="BZ21" s="55">
        <f t="shared" si="11"/>
        <v>0</v>
      </c>
      <c r="CA21" s="55">
        <f t="shared" si="11"/>
        <v>0</v>
      </c>
      <c r="CB21" s="55">
        <f t="shared" si="11"/>
        <v>0</v>
      </c>
      <c r="CC21" s="55">
        <f t="shared" si="11"/>
        <v>519.39999999999986</v>
      </c>
      <c r="CD21" s="55">
        <f t="shared" si="11"/>
        <v>599.39999999999986</v>
      </c>
      <c r="CE21" s="55">
        <f t="shared" si="11"/>
        <v>0</v>
      </c>
      <c r="CF21" s="55">
        <f t="shared" si="11"/>
        <v>0</v>
      </c>
      <c r="CG21" s="55">
        <f t="shared" si="11"/>
        <v>0</v>
      </c>
      <c r="CH21" s="55">
        <f t="shared" si="11"/>
        <v>599.39999999999986</v>
      </c>
      <c r="CI21" s="55">
        <f t="shared" si="11"/>
        <v>599.39999999999986</v>
      </c>
      <c r="CJ21" s="55">
        <f t="shared" si="11"/>
        <v>0</v>
      </c>
      <c r="CK21" s="55">
        <f t="shared" si="11"/>
        <v>0</v>
      </c>
      <c r="CL21" s="55">
        <f t="shared" si="11"/>
        <v>0</v>
      </c>
      <c r="CM21" s="55">
        <f t="shared" si="11"/>
        <v>599.39999999999986</v>
      </c>
      <c r="CN21" s="55">
        <f t="shared" si="11"/>
        <v>1484.5</v>
      </c>
      <c r="CO21" s="55">
        <f t="shared" si="11"/>
        <v>0</v>
      </c>
      <c r="CP21" s="55">
        <f t="shared" si="11"/>
        <v>0</v>
      </c>
      <c r="CQ21" s="55">
        <f t="shared" si="11"/>
        <v>0</v>
      </c>
      <c r="CR21" s="55">
        <f t="shared" si="11"/>
        <v>1484.5</v>
      </c>
      <c r="CS21" s="55">
        <f t="shared" ref="CS21:DQ21" si="14">CS22+CS25+CS24</f>
        <v>1445.8999999999999</v>
      </c>
      <c r="CT21" s="55">
        <f t="shared" si="14"/>
        <v>0</v>
      </c>
      <c r="CU21" s="55">
        <f t="shared" si="14"/>
        <v>190.8</v>
      </c>
      <c r="CV21" s="55">
        <f t="shared" si="14"/>
        <v>0</v>
      </c>
      <c r="CW21" s="55">
        <f t="shared" si="14"/>
        <v>1255.0999999999999</v>
      </c>
      <c r="CX21" s="55">
        <f t="shared" si="14"/>
        <v>519.39999999999986</v>
      </c>
      <c r="CY21" s="55">
        <f t="shared" si="14"/>
        <v>0</v>
      </c>
      <c r="CZ21" s="55">
        <f t="shared" si="14"/>
        <v>0</v>
      </c>
      <c r="DA21" s="55">
        <f t="shared" si="14"/>
        <v>0</v>
      </c>
      <c r="DB21" s="55">
        <f t="shared" si="14"/>
        <v>519.39999999999986</v>
      </c>
      <c r="DC21" s="55">
        <f t="shared" si="14"/>
        <v>1484.5</v>
      </c>
      <c r="DD21" s="55">
        <f t="shared" si="14"/>
        <v>0</v>
      </c>
      <c r="DE21" s="55">
        <f t="shared" si="14"/>
        <v>0</v>
      </c>
      <c r="DF21" s="55">
        <f t="shared" si="14"/>
        <v>0</v>
      </c>
      <c r="DG21" s="55">
        <f t="shared" si="14"/>
        <v>1484.5</v>
      </c>
      <c r="DH21" s="55">
        <f t="shared" si="14"/>
        <v>1445.8999999999999</v>
      </c>
      <c r="DI21" s="55">
        <f t="shared" si="14"/>
        <v>0</v>
      </c>
      <c r="DJ21" s="55">
        <f t="shared" si="14"/>
        <v>190.8</v>
      </c>
      <c r="DK21" s="55">
        <f t="shared" si="14"/>
        <v>0</v>
      </c>
      <c r="DL21" s="55">
        <f t="shared" si="14"/>
        <v>1255.0999999999999</v>
      </c>
      <c r="DM21" s="55">
        <f t="shared" si="14"/>
        <v>519.39999999999986</v>
      </c>
      <c r="DN21" s="55">
        <f t="shared" si="14"/>
        <v>0</v>
      </c>
      <c r="DO21" s="55">
        <f t="shared" si="14"/>
        <v>0</v>
      </c>
      <c r="DP21" s="55">
        <f t="shared" si="14"/>
        <v>0</v>
      </c>
      <c r="DQ21" s="55">
        <f t="shared" si="14"/>
        <v>519.39999999999986</v>
      </c>
      <c r="DR21" s="56" t="s">
        <v>72</v>
      </c>
      <c r="DS21" s="57"/>
    </row>
    <row r="22" spans="1:123" ht="127.5" x14ac:dyDescent="0.25">
      <c r="A22" s="31" t="s">
        <v>77</v>
      </c>
      <c r="B22" s="32" t="s">
        <v>78</v>
      </c>
      <c r="C22" s="33" t="s">
        <v>79</v>
      </c>
      <c r="D22" s="34" t="s">
        <v>80</v>
      </c>
      <c r="E22" s="34" t="s">
        <v>81</v>
      </c>
      <c r="F22" s="39" t="s">
        <v>88</v>
      </c>
      <c r="G22" s="39" t="s">
        <v>80</v>
      </c>
      <c r="H22" s="39" t="s">
        <v>89</v>
      </c>
      <c r="I22" s="39" t="s">
        <v>90</v>
      </c>
      <c r="J22" s="34"/>
      <c r="K22" s="34"/>
      <c r="L22" s="34"/>
      <c r="M22" s="34"/>
      <c r="N22" s="34"/>
      <c r="O22" s="34"/>
      <c r="P22" s="34"/>
      <c r="Q22" s="34"/>
      <c r="R22" s="34"/>
      <c r="S22" s="34"/>
      <c r="T22" s="34"/>
      <c r="U22" s="34"/>
      <c r="V22" s="34"/>
      <c r="W22" s="34" t="s">
        <v>82</v>
      </c>
      <c r="X22" s="34" t="s">
        <v>80</v>
      </c>
      <c r="Y22" s="34" t="s">
        <v>83</v>
      </c>
      <c r="Z22" s="34"/>
      <c r="AA22" s="34"/>
      <c r="AB22" s="34"/>
      <c r="AC22" s="34" t="s">
        <v>84</v>
      </c>
      <c r="AD22" s="34" t="s">
        <v>85</v>
      </c>
      <c r="AE22" s="34" t="s">
        <v>86</v>
      </c>
      <c r="AF22" s="30">
        <f>AH22+AJ22+AL22+AN22</f>
        <v>1480.9</v>
      </c>
      <c r="AG22" s="30">
        <f t="shared" ref="AG22:AG56" si="15">AI22+AK22+AM22+AO22</f>
        <v>1429.3</v>
      </c>
      <c r="AH22" s="70">
        <v>0</v>
      </c>
      <c r="AI22" s="35">
        <v>0</v>
      </c>
      <c r="AJ22" s="70">
        <v>0</v>
      </c>
      <c r="AK22" s="35">
        <v>0</v>
      </c>
      <c r="AL22" s="35">
        <v>0</v>
      </c>
      <c r="AM22" s="35">
        <v>0</v>
      </c>
      <c r="AN22" s="70">
        <v>1480.9</v>
      </c>
      <c r="AO22" s="35">
        <v>1429.3</v>
      </c>
      <c r="AP22" s="102">
        <f t="shared" ref="AP22:AP25" si="16">AQ22+AR22+AS22+AT22</f>
        <v>1355.8999999999999</v>
      </c>
      <c r="AQ22" s="102">
        <v>0</v>
      </c>
      <c r="AR22" s="102">
        <v>190.8</v>
      </c>
      <c r="AS22" s="102">
        <v>0</v>
      </c>
      <c r="AT22" s="103">
        <v>1165.0999999999999</v>
      </c>
      <c r="AU22" s="118">
        <f t="shared" ref="AU22:AU25" si="17">AV22+AW22+AX22+AY22</f>
        <v>519.39999999999986</v>
      </c>
      <c r="AV22" s="118">
        <v>0</v>
      </c>
      <c r="AW22" s="118">
        <v>0</v>
      </c>
      <c r="AX22" s="118">
        <v>0</v>
      </c>
      <c r="AY22" s="119">
        <f>675.8-120.2-36.2</f>
        <v>519.39999999999986</v>
      </c>
      <c r="AZ22" s="130">
        <f t="shared" ref="AZ22:AZ23" si="18">BA22+BB22+BC22+BD22</f>
        <v>599.39999999999986</v>
      </c>
      <c r="BA22" s="131">
        <v>0</v>
      </c>
      <c r="BB22" s="131">
        <v>0</v>
      </c>
      <c r="BC22" s="131">
        <v>0</v>
      </c>
      <c r="BD22" s="131">
        <f>755.8-120.2-36.2</f>
        <v>599.39999999999986</v>
      </c>
      <c r="BE22" s="130">
        <f t="shared" ref="BE22:BE56" si="19">BF22+BG22+BH22+BI22</f>
        <v>599.39999999999986</v>
      </c>
      <c r="BF22" s="131">
        <v>0</v>
      </c>
      <c r="BG22" s="131">
        <v>0</v>
      </c>
      <c r="BH22" s="131">
        <v>0</v>
      </c>
      <c r="BI22" s="131">
        <f>755.8-120.2-36.2</f>
        <v>599.39999999999986</v>
      </c>
      <c r="BJ22" s="30">
        <f>AF22</f>
        <v>1480.9</v>
      </c>
      <c r="BK22" s="30">
        <f t="shared" ref="BK22:BK56" si="20">AG22</f>
        <v>1429.3</v>
      </c>
      <c r="BL22" s="30">
        <f t="shared" ref="BL22:BL56" si="21">AH22</f>
        <v>0</v>
      </c>
      <c r="BM22" s="30">
        <f t="shared" ref="BM22:BM56" si="22">AI22</f>
        <v>0</v>
      </c>
      <c r="BN22" s="30">
        <f t="shared" ref="BN22:BN56" si="23">AJ22</f>
        <v>0</v>
      </c>
      <c r="BO22" s="30">
        <f t="shared" ref="BO22:BO56" si="24">AK22</f>
        <v>0</v>
      </c>
      <c r="BP22" s="30">
        <f t="shared" ref="BP22:BP56" si="25">AL22</f>
        <v>0</v>
      </c>
      <c r="BQ22" s="30">
        <f t="shared" ref="BQ22:BQ56" si="26">AM22</f>
        <v>0</v>
      </c>
      <c r="BR22" s="30">
        <f t="shared" ref="BR22:BR56" si="27">AN22</f>
        <v>1480.9</v>
      </c>
      <c r="BS22" s="30">
        <f t="shared" ref="BS22:BS56" si="28">AO22</f>
        <v>1429.3</v>
      </c>
      <c r="BT22" s="30">
        <f t="shared" ref="BT22:BT56" si="29">AP22</f>
        <v>1355.8999999999999</v>
      </c>
      <c r="BU22" s="30">
        <f t="shared" ref="BU22:BU56" si="30">AQ22</f>
        <v>0</v>
      </c>
      <c r="BV22" s="30">
        <f t="shared" ref="BV22:BV56" si="31">AR22</f>
        <v>190.8</v>
      </c>
      <c r="BW22" s="30">
        <f t="shared" ref="BW22:BW56" si="32">AS22</f>
        <v>0</v>
      </c>
      <c r="BX22" s="30">
        <f t="shared" ref="BX22:BX56" si="33">AT22</f>
        <v>1165.0999999999999</v>
      </c>
      <c r="BY22" s="30">
        <f t="shared" ref="BY22:BY56" si="34">AU22</f>
        <v>519.39999999999986</v>
      </c>
      <c r="BZ22" s="30">
        <f t="shared" ref="BZ22:BZ56" si="35">AV22</f>
        <v>0</v>
      </c>
      <c r="CA22" s="30">
        <f t="shared" ref="CA22:CA56" si="36">AW22</f>
        <v>0</v>
      </c>
      <c r="CB22" s="30">
        <f t="shared" ref="CB22:CB56" si="37">AX22</f>
        <v>0</v>
      </c>
      <c r="CC22" s="30">
        <f t="shared" ref="CC22:CC56" si="38">AY22</f>
        <v>519.39999999999986</v>
      </c>
      <c r="CD22" s="30">
        <f t="shared" ref="CD22:CD56" si="39">AZ22</f>
        <v>599.39999999999986</v>
      </c>
      <c r="CE22" s="30">
        <f t="shared" ref="CE22:CE56" si="40">BA22</f>
        <v>0</v>
      </c>
      <c r="CF22" s="30">
        <f t="shared" ref="CF22:CF56" si="41">BB22</f>
        <v>0</v>
      </c>
      <c r="CG22" s="30">
        <f t="shared" ref="CG22:CG56" si="42">BC22</f>
        <v>0</v>
      </c>
      <c r="CH22" s="30">
        <f t="shared" ref="CH22:CH56" si="43">BD22</f>
        <v>599.39999999999986</v>
      </c>
      <c r="CI22" s="30">
        <f t="shared" ref="CI22:CI56" si="44">BE22</f>
        <v>599.39999999999986</v>
      </c>
      <c r="CJ22" s="30">
        <f t="shared" ref="CJ22:CJ56" si="45">BF22</f>
        <v>0</v>
      </c>
      <c r="CK22" s="30">
        <f t="shared" ref="CK22:CK56" si="46">BG22</f>
        <v>0</v>
      </c>
      <c r="CL22" s="30">
        <f t="shared" ref="CL22:CL56" si="47">BH22</f>
        <v>0</v>
      </c>
      <c r="CM22" s="30">
        <f t="shared" ref="CM22:CM56" si="48">BI22</f>
        <v>599.39999999999986</v>
      </c>
      <c r="CN22" s="30">
        <f t="shared" ref="CN22:CN56" si="49">AG22</f>
        <v>1429.3</v>
      </c>
      <c r="CO22" s="30">
        <f t="shared" ref="CO22:CO56" si="50">AI22</f>
        <v>0</v>
      </c>
      <c r="CP22" s="30">
        <f t="shared" ref="CP22:CP56" si="51">AK22</f>
        <v>0</v>
      </c>
      <c r="CQ22" s="30">
        <f t="shared" ref="CQ22:CQ56" si="52">AM22</f>
        <v>0</v>
      </c>
      <c r="CR22" s="30">
        <f t="shared" ref="CR22:CR56" si="53">AO22</f>
        <v>1429.3</v>
      </c>
      <c r="CS22" s="30">
        <f t="shared" ref="CS22:CS56" si="54">BT22</f>
        <v>1355.8999999999999</v>
      </c>
      <c r="CT22" s="30">
        <f t="shared" ref="CT22:CT56" si="55">BU22</f>
        <v>0</v>
      </c>
      <c r="CU22" s="30">
        <f t="shared" ref="CU22:CU56" si="56">BV22</f>
        <v>190.8</v>
      </c>
      <c r="CV22" s="30">
        <f t="shared" ref="CV22:CV56" si="57">BW22</f>
        <v>0</v>
      </c>
      <c r="CW22" s="30">
        <f t="shared" ref="CW22:CW56" si="58">BX22</f>
        <v>1165.0999999999999</v>
      </c>
      <c r="CX22" s="30">
        <f t="shared" ref="CX22:CX56" si="59">BY22</f>
        <v>519.39999999999986</v>
      </c>
      <c r="CY22" s="30">
        <f t="shared" ref="CY22:CY56" si="60">BZ22</f>
        <v>0</v>
      </c>
      <c r="CZ22" s="30">
        <f t="shared" ref="CZ22:CZ56" si="61">CA22</f>
        <v>0</v>
      </c>
      <c r="DA22" s="30">
        <f t="shared" ref="DA22:DA56" si="62">CB22</f>
        <v>0</v>
      </c>
      <c r="DB22" s="30">
        <f t="shared" ref="DB22:DB56" si="63">CC22</f>
        <v>519.39999999999986</v>
      </c>
      <c r="DC22" s="30">
        <f t="shared" ref="DC22:DC56" si="64">CN22</f>
        <v>1429.3</v>
      </c>
      <c r="DD22" s="30">
        <f t="shared" ref="DD22:DD56" si="65">CO22</f>
        <v>0</v>
      </c>
      <c r="DE22" s="30">
        <f t="shared" ref="DE22:DE56" si="66">CP22</f>
        <v>0</v>
      </c>
      <c r="DF22" s="30">
        <f t="shared" ref="DF22:DF56" si="67">CQ22</f>
        <v>0</v>
      </c>
      <c r="DG22" s="30">
        <f t="shared" ref="DG22:DG56" si="68">CR22</f>
        <v>1429.3</v>
      </c>
      <c r="DH22" s="30">
        <f t="shared" ref="DH22:DH56" si="69">CS22</f>
        <v>1355.8999999999999</v>
      </c>
      <c r="DI22" s="30">
        <f t="shared" ref="DI22:DI56" si="70">CT22</f>
        <v>0</v>
      </c>
      <c r="DJ22" s="30">
        <f t="shared" ref="DJ22:DJ56" si="71">CU22</f>
        <v>190.8</v>
      </c>
      <c r="DK22" s="30">
        <f t="shared" ref="DK22:DK56" si="72">CV22</f>
        <v>0</v>
      </c>
      <c r="DL22" s="30">
        <f t="shared" ref="DL22:DL56" si="73">CW22</f>
        <v>1165.0999999999999</v>
      </c>
      <c r="DM22" s="30">
        <f t="shared" ref="DM22:DM56" si="74">CX22</f>
        <v>519.39999999999986</v>
      </c>
      <c r="DN22" s="30">
        <f t="shared" ref="DN22:DN56" si="75">CY22</f>
        <v>0</v>
      </c>
      <c r="DO22" s="30">
        <f t="shared" ref="DO22:DO56" si="76">CZ22</f>
        <v>0</v>
      </c>
      <c r="DP22" s="30">
        <f t="shared" ref="DP22:DP56" si="77">DA22</f>
        <v>0</v>
      </c>
      <c r="DQ22" s="30">
        <f t="shared" ref="DQ22:DQ56" si="78">DB22</f>
        <v>519.39999999999986</v>
      </c>
      <c r="DR22" s="36" t="s">
        <v>87</v>
      </c>
      <c r="DS22" s="26"/>
    </row>
    <row r="23" spans="1:123" ht="127.5" hidden="1" x14ac:dyDescent="0.25">
      <c r="A23" s="37"/>
      <c r="B23" s="38"/>
      <c r="C23" s="17"/>
      <c r="D23" s="39"/>
      <c r="E23" s="39"/>
      <c r="F23" s="39" t="s">
        <v>88</v>
      </c>
      <c r="G23" s="39" t="s">
        <v>80</v>
      </c>
      <c r="H23" s="39" t="s">
        <v>89</v>
      </c>
      <c r="I23" s="39" t="s">
        <v>90</v>
      </c>
      <c r="J23" s="39"/>
      <c r="K23" s="39"/>
      <c r="L23" s="39"/>
      <c r="M23" s="39"/>
      <c r="N23" s="39"/>
      <c r="O23" s="39"/>
      <c r="P23" s="39"/>
      <c r="Q23" s="39"/>
      <c r="R23" s="39"/>
      <c r="S23" s="39"/>
      <c r="T23" s="39"/>
      <c r="U23" s="39"/>
      <c r="V23" s="39"/>
      <c r="W23" s="39"/>
      <c r="X23" s="39"/>
      <c r="Y23" s="39"/>
      <c r="Z23" s="39"/>
      <c r="AA23" s="39"/>
      <c r="AB23" s="39"/>
      <c r="AC23" s="40"/>
      <c r="AD23" s="39" t="s">
        <v>85</v>
      </c>
      <c r="AE23" s="39" t="s">
        <v>86</v>
      </c>
      <c r="AF23" s="30" t="e">
        <f t="shared" ref="AF23:AF56" si="79">AH23+AJ23+AL23+AN23</f>
        <v>#VALUE!</v>
      </c>
      <c r="AG23" s="30" t="e">
        <f t="shared" si="15"/>
        <v>#VALUE!</v>
      </c>
      <c r="AH23" s="71" t="s">
        <v>71</v>
      </c>
      <c r="AI23" s="41" t="s">
        <v>71</v>
      </c>
      <c r="AJ23" s="71" t="s">
        <v>71</v>
      </c>
      <c r="AK23" s="41" t="s">
        <v>71</v>
      </c>
      <c r="AL23" s="41" t="s">
        <v>71</v>
      </c>
      <c r="AM23" s="41" t="s">
        <v>71</v>
      </c>
      <c r="AN23" s="71">
        <v>1277</v>
      </c>
      <c r="AO23" s="41">
        <v>1133</v>
      </c>
      <c r="AP23" s="102">
        <f t="shared" si="16"/>
        <v>996.6</v>
      </c>
      <c r="AQ23" s="102">
        <v>0</v>
      </c>
      <c r="AR23" s="102">
        <v>0</v>
      </c>
      <c r="AS23" s="102">
        <v>0</v>
      </c>
      <c r="AT23" s="104">
        <v>996.6</v>
      </c>
      <c r="AU23" s="118">
        <f t="shared" si="17"/>
        <v>996.6</v>
      </c>
      <c r="AV23" s="118">
        <v>0</v>
      </c>
      <c r="AW23" s="118">
        <v>0</v>
      </c>
      <c r="AX23" s="118">
        <v>0</v>
      </c>
      <c r="AY23" s="120">
        <v>996.6</v>
      </c>
      <c r="AZ23" s="130" t="e">
        <f t="shared" si="18"/>
        <v>#VALUE!</v>
      </c>
      <c r="BA23" s="132" t="s">
        <v>71</v>
      </c>
      <c r="BB23" s="132" t="s">
        <v>71</v>
      </c>
      <c r="BC23" s="132" t="s">
        <v>71</v>
      </c>
      <c r="BD23" s="132">
        <v>996.6</v>
      </c>
      <c r="BE23" s="130" t="e">
        <f t="shared" si="19"/>
        <v>#VALUE!</v>
      </c>
      <c r="BF23" s="132" t="s">
        <v>71</v>
      </c>
      <c r="BG23" s="132" t="s">
        <v>71</v>
      </c>
      <c r="BH23" s="132" t="s">
        <v>71</v>
      </c>
      <c r="BI23" s="132">
        <v>996.6</v>
      </c>
      <c r="BJ23" s="30" t="e">
        <f t="shared" ref="BJ23:BJ56" si="80">AF23</f>
        <v>#VALUE!</v>
      </c>
      <c r="BK23" s="30" t="e">
        <f t="shared" si="20"/>
        <v>#VALUE!</v>
      </c>
      <c r="BL23" s="30" t="str">
        <f t="shared" si="21"/>
        <v>-</v>
      </c>
      <c r="BM23" s="30" t="str">
        <f t="shared" si="22"/>
        <v>-</v>
      </c>
      <c r="BN23" s="30" t="str">
        <f t="shared" si="23"/>
        <v>-</v>
      </c>
      <c r="BO23" s="30" t="str">
        <f t="shared" si="24"/>
        <v>-</v>
      </c>
      <c r="BP23" s="30" t="str">
        <f t="shared" si="25"/>
        <v>-</v>
      </c>
      <c r="BQ23" s="30" t="str">
        <f t="shared" si="26"/>
        <v>-</v>
      </c>
      <c r="BR23" s="30">
        <f t="shared" si="27"/>
        <v>1277</v>
      </c>
      <c r="BS23" s="30">
        <f t="shared" si="28"/>
        <v>1133</v>
      </c>
      <c r="BT23" s="30">
        <f t="shared" si="29"/>
        <v>996.6</v>
      </c>
      <c r="BU23" s="30">
        <f t="shared" si="30"/>
        <v>0</v>
      </c>
      <c r="BV23" s="30">
        <f t="shared" si="31"/>
        <v>0</v>
      </c>
      <c r="BW23" s="30">
        <f t="shared" si="32"/>
        <v>0</v>
      </c>
      <c r="BX23" s="30">
        <f t="shared" si="33"/>
        <v>996.6</v>
      </c>
      <c r="BY23" s="30">
        <f t="shared" si="34"/>
        <v>996.6</v>
      </c>
      <c r="BZ23" s="30">
        <f t="shared" si="35"/>
        <v>0</v>
      </c>
      <c r="CA23" s="30">
        <f t="shared" si="36"/>
        <v>0</v>
      </c>
      <c r="CB23" s="30">
        <f t="shared" si="37"/>
        <v>0</v>
      </c>
      <c r="CC23" s="30">
        <f t="shared" si="38"/>
        <v>996.6</v>
      </c>
      <c r="CD23" s="30" t="e">
        <f t="shared" si="39"/>
        <v>#VALUE!</v>
      </c>
      <c r="CE23" s="30" t="str">
        <f t="shared" si="40"/>
        <v>-</v>
      </c>
      <c r="CF23" s="30" t="str">
        <f t="shared" si="41"/>
        <v>-</v>
      </c>
      <c r="CG23" s="30" t="str">
        <f t="shared" si="42"/>
        <v>-</v>
      </c>
      <c r="CH23" s="30">
        <f t="shared" si="43"/>
        <v>996.6</v>
      </c>
      <c r="CI23" s="30" t="e">
        <f t="shared" si="44"/>
        <v>#VALUE!</v>
      </c>
      <c r="CJ23" s="30" t="str">
        <f t="shared" si="45"/>
        <v>-</v>
      </c>
      <c r="CK23" s="30" t="str">
        <f t="shared" si="46"/>
        <v>-</v>
      </c>
      <c r="CL23" s="30" t="str">
        <f t="shared" si="47"/>
        <v>-</v>
      </c>
      <c r="CM23" s="30">
        <f t="shared" si="48"/>
        <v>996.6</v>
      </c>
      <c r="CN23" s="30" t="e">
        <f t="shared" si="49"/>
        <v>#VALUE!</v>
      </c>
      <c r="CO23" s="30" t="str">
        <f t="shared" si="50"/>
        <v>-</v>
      </c>
      <c r="CP23" s="30" t="str">
        <f t="shared" si="51"/>
        <v>-</v>
      </c>
      <c r="CQ23" s="30" t="str">
        <f t="shared" si="52"/>
        <v>-</v>
      </c>
      <c r="CR23" s="30">
        <f t="shared" si="53"/>
        <v>1133</v>
      </c>
      <c r="CS23" s="30">
        <f t="shared" si="54"/>
        <v>996.6</v>
      </c>
      <c r="CT23" s="30">
        <f t="shared" si="55"/>
        <v>0</v>
      </c>
      <c r="CU23" s="30">
        <f t="shared" si="56"/>
        <v>0</v>
      </c>
      <c r="CV23" s="30">
        <f t="shared" si="57"/>
        <v>0</v>
      </c>
      <c r="CW23" s="30">
        <f t="shared" si="58"/>
        <v>996.6</v>
      </c>
      <c r="CX23" s="30">
        <f t="shared" si="59"/>
        <v>996.6</v>
      </c>
      <c r="CY23" s="30">
        <f t="shared" si="60"/>
        <v>0</v>
      </c>
      <c r="CZ23" s="30">
        <f t="shared" si="61"/>
        <v>0</v>
      </c>
      <c r="DA23" s="30">
        <f t="shared" si="62"/>
        <v>0</v>
      </c>
      <c r="DB23" s="30">
        <f t="shared" si="63"/>
        <v>996.6</v>
      </c>
      <c r="DC23" s="30" t="e">
        <f t="shared" si="64"/>
        <v>#VALUE!</v>
      </c>
      <c r="DD23" s="30" t="str">
        <f t="shared" si="65"/>
        <v>-</v>
      </c>
      <c r="DE23" s="30" t="str">
        <f t="shared" si="66"/>
        <v>-</v>
      </c>
      <c r="DF23" s="30" t="str">
        <f t="shared" si="67"/>
        <v>-</v>
      </c>
      <c r="DG23" s="30">
        <f t="shared" si="68"/>
        <v>1133</v>
      </c>
      <c r="DH23" s="30">
        <f t="shared" si="69"/>
        <v>996.6</v>
      </c>
      <c r="DI23" s="30">
        <f t="shared" si="70"/>
        <v>0</v>
      </c>
      <c r="DJ23" s="30">
        <f t="shared" si="71"/>
        <v>0</v>
      </c>
      <c r="DK23" s="30">
        <f t="shared" si="72"/>
        <v>0</v>
      </c>
      <c r="DL23" s="30">
        <f t="shared" si="73"/>
        <v>996.6</v>
      </c>
      <c r="DM23" s="30">
        <f t="shared" si="74"/>
        <v>996.6</v>
      </c>
      <c r="DN23" s="30">
        <f t="shared" si="75"/>
        <v>0</v>
      </c>
      <c r="DO23" s="30">
        <f t="shared" si="76"/>
        <v>0</v>
      </c>
      <c r="DP23" s="30">
        <f t="shared" si="77"/>
        <v>0</v>
      </c>
      <c r="DQ23" s="30">
        <f t="shared" si="78"/>
        <v>996.6</v>
      </c>
      <c r="DR23" s="42" t="s">
        <v>91</v>
      </c>
      <c r="DS23" s="26"/>
    </row>
    <row r="24" spans="1:123" s="79" customFormat="1" ht="102" hidden="1" x14ac:dyDescent="0.25">
      <c r="A24" s="64" t="s">
        <v>209</v>
      </c>
      <c r="B24" s="75" t="s">
        <v>210</v>
      </c>
      <c r="C24" s="76" t="s">
        <v>79</v>
      </c>
      <c r="D24" s="77" t="s">
        <v>80</v>
      </c>
      <c r="E24" s="77" t="s">
        <v>81</v>
      </c>
      <c r="F24" s="77"/>
      <c r="G24" s="77"/>
      <c r="H24" s="77"/>
      <c r="I24" s="77"/>
      <c r="J24" s="77"/>
      <c r="K24" s="77"/>
      <c r="L24" s="77"/>
      <c r="M24" s="77"/>
      <c r="N24" s="77"/>
      <c r="O24" s="77"/>
      <c r="P24" s="77"/>
      <c r="Q24" s="77"/>
      <c r="R24" s="77"/>
      <c r="S24" s="77"/>
      <c r="T24" s="77"/>
      <c r="U24" s="77"/>
      <c r="V24" s="77"/>
      <c r="W24" s="77" t="s">
        <v>211</v>
      </c>
      <c r="X24" s="77" t="s">
        <v>80</v>
      </c>
      <c r="Y24" s="77" t="s">
        <v>212</v>
      </c>
      <c r="Z24" s="77"/>
      <c r="AA24" s="77"/>
      <c r="AB24" s="77"/>
      <c r="AC24" s="77" t="s">
        <v>213</v>
      </c>
      <c r="AD24" s="77" t="s">
        <v>214</v>
      </c>
      <c r="AE24" s="77" t="s">
        <v>86</v>
      </c>
      <c r="AF24" s="30">
        <f t="shared" ref="AF24" si="81">AH24+AJ24+AL24+AN24</f>
        <v>0</v>
      </c>
      <c r="AG24" s="30">
        <f t="shared" si="15"/>
        <v>0</v>
      </c>
      <c r="AH24" s="70">
        <v>0</v>
      </c>
      <c r="AI24" s="35">
        <v>0</v>
      </c>
      <c r="AJ24" s="70">
        <v>0</v>
      </c>
      <c r="AK24" s="35">
        <v>0</v>
      </c>
      <c r="AL24" s="35">
        <v>0</v>
      </c>
      <c r="AM24" s="35">
        <v>0</v>
      </c>
      <c r="AN24" s="70">
        <v>0</v>
      </c>
      <c r="AO24" s="35">
        <v>0</v>
      </c>
      <c r="AP24" s="102">
        <f t="shared" si="16"/>
        <v>0</v>
      </c>
      <c r="AQ24" s="102">
        <v>0</v>
      </c>
      <c r="AR24" s="102">
        <v>0</v>
      </c>
      <c r="AS24" s="102">
        <v>0</v>
      </c>
      <c r="AT24" s="103">
        <v>0</v>
      </c>
      <c r="AU24" s="118">
        <f t="shared" si="17"/>
        <v>0</v>
      </c>
      <c r="AV24" s="118">
        <v>0</v>
      </c>
      <c r="AW24" s="118">
        <v>0</v>
      </c>
      <c r="AX24" s="118">
        <v>0</v>
      </c>
      <c r="AY24" s="119">
        <v>0</v>
      </c>
      <c r="AZ24" s="130">
        <f>BA24+BB24+BC24+BD24</f>
        <v>0</v>
      </c>
      <c r="BA24" s="131">
        <v>0</v>
      </c>
      <c r="BB24" s="131">
        <v>0</v>
      </c>
      <c r="BC24" s="131">
        <v>0</v>
      </c>
      <c r="BD24" s="131">
        <v>0</v>
      </c>
      <c r="BE24" s="130">
        <f>BF24+BG24+BH24+BI24</f>
        <v>0</v>
      </c>
      <c r="BF24" s="131">
        <v>0</v>
      </c>
      <c r="BG24" s="131">
        <v>0</v>
      </c>
      <c r="BH24" s="131">
        <v>0</v>
      </c>
      <c r="BI24" s="131">
        <v>0</v>
      </c>
      <c r="BJ24" s="30">
        <f t="shared" ref="BJ24" si="82">AF24</f>
        <v>0</v>
      </c>
      <c r="BK24" s="30">
        <f t="shared" ref="BK24" si="83">AG24</f>
        <v>0</v>
      </c>
      <c r="BL24" s="30">
        <f t="shared" ref="BL24" si="84">AH24</f>
        <v>0</v>
      </c>
      <c r="BM24" s="30">
        <f t="shared" ref="BM24" si="85">AI24</f>
        <v>0</v>
      </c>
      <c r="BN24" s="30">
        <f t="shared" ref="BN24" si="86">AJ24</f>
        <v>0</v>
      </c>
      <c r="BO24" s="30">
        <f t="shared" ref="BO24" si="87">AK24</f>
        <v>0</v>
      </c>
      <c r="BP24" s="30">
        <f t="shared" ref="BP24" si="88">AL24</f>
        <v>0</v>
      </c>
      <c r="BQ24" s="30">
        <f t="shared" ref="BQ24" si="89">AM24</f>
        <v>0</v>
      </c>
      <c r="BR24" s="30">
        <f t="shared" ref="BR24" si="90">AN24</f>
        <v>0</v>
      </c>
      <c r="BS24" s="30">
        <f t="shared" ref="BS24" si="91">AO24</f>
        <v>0</v>
      </c>
      <c r="BT24" s="30">
        <f t="shared" ref="BT24" si="92">AP24</f>
        <v>0</v>
      </c>
      <c r="BU24" s="30">
        <f t="shared" ref="BU24" si="93">AQ24</f>
        <v>0</v>
      </c>
      <c r="BV24" s="30">
        <f t="shared" ref="BV24" si="94">AR24</f>
        <v>0</v>
      </c>
      <c r="BW24" s="30">
        <f t="shared" ref="BW24" si="95">AS24</f>
        <v>0</v>
      </c>
      <c r="BX24" s="30">
        <f t="shared" ref="BX24" si="96">AT24</f>
        <v>0</v>
      </c>
      <c r="BY24" s="30">
        <f t="shared" ref="BY24" si="97">AU24</f>
        <v>0</v>
      </c>
      <c r="BZ24" s="30">
        <f t="shared" ref="BZ24" si="98">AV24</f>
        <v>0</v>
      </c>
      <c r="CA24" s="30">
        <f t="shared" ref="CA24" si="99">AW24</f>
        <v>0</v>
      </c>
      <c r="CB24" s="30">
        <f t="shared" ref="CB24" si="100">AX24</f>
        <v>0</v>
      </c>
      <c r="CC24" s="30">
        <f t="shared" ref="CC24" si="101">AY24</f>
        <v>0</v>
      </c>
      <c r="CD24" s="30">
        <f t="shared" ref="CD24" si="102">AZ24</f>
        <v>0</v>
      </c>
      <c r="CE24" s="30">
        <f t="shared" ref="CE24" si="103">BA24</f>
        <v>0</v>
      </c>
      <c r="CF24" s="30">
        <f t="shared" ref="CF24" si="104">BB24</f>
        <v>0</v>
      </c>
      <c r="CG24" s="30">
        <f t="shared" ref="CG24" si="105">BC24</f>
        <v>0</v>
      </c>
      <c r="CH24" s="30">
        <f t="shared" ref="CH24" si="106">BD24</f>
        <v>0</v>
      </c>
      <c r="CI24" s="30">
        <f t="shared" ref="CI24" si="107">BE24</f>
        <v>0</v>
      </c>
      <c r="CJ24" s="30">
        <f t="shared" ref="CJ24" si="108">BF24</f>
        <v>0</v>
      </c>
      <c r="CK24" s="30">
        <f t="shared" ref="CK24" si="109">BG24</f>
        <v>0</v>
      </c>
      <c r="CL24" s="30">
        <f t="shared" ref="CL24" si="110">BH24</f>
        <v>0</v>
      </c>
      <c r="CM24" s="30">
        <f t="shared" ref="CM24" si="111">BI24</f>
        <v>0</v>
      </c>
      <c r="CN24" s="30">
        <f t="shared" ref="CN24" si="112">AG24</f>
        <v>0</v>
      </c>
      <c r="CO24" s="30">
        <f t="shared" ref="CO24" si="113">AI24</f>
        <v>0</v>
      </c>
      <c r="CP24" s="30">
        <f t="shared" ref="CP24" si="114">AK24</f>
        <v>0</v>
      </c>
      <c r="CQ24" s="30">
        <f t="shared" ref="CQ24" si="115">AM24</f>
        <v>0</v>
      </c>
      <c r="CR24" s="30">
        <f t="shared" ref="CR24" si="116">AO24</f>
        <v>0</v>
      </c>
      <c r="CS24" s="30">
        <f t="shared" ref="CS24" si="117">BT24</f>
        <v>0</v>
      </c>
      <c r="CT24" s="30">
        <f t="shared" ref="CT24" si="118">BU24</f>
        <v>0</v>
      </c>
      <c r="CU24" s="30">
        <f t="shared" ref="CU24" si="119">BV24</f>
        <v>0</v>
      </c>
      <c r="CV24" s="30">
        <f t="shared" ref="CV24" si="120">BW24</f>
        <v>0</v>
      </c>
      <c r="CW24" s="30">
        <f t="shared" ref="CW24" si="121">BX24</f>
        <v>0</v>
      </c>
      <c r="CX24" s="30">
        <f t="shared" ref="CX24" si="122">BY24</f>
        <v>0</v>
      </c>
      <c r="CY24" s="30">
        <f t="shared" ref="CY24" si="123">BZ24</f>
        <v>0</v>
      </c>
      <c r="CZ24" s="30">
        <f t="shared" ref="CZ24" si="124">CA24</f>
        <v>0</v>
      </c>
      <c r="DA24" s="30">
        <f t="shared" ref="DA24" si="125">CB24</f>
        <v>0</v>
      </c>
      <c r="DB24" s="30">
        <f t="shared" ref="DB24" si="126">CC24</f>
        <v>0</v>
      </c>
      <c r="DC24" s="30">
        <f t="shared" ref="DC24" si="127">CN24</f>
        <v>0</v>
      </c>
      <c r="DD24" s="30">
        <f t="shared" ref="DD24" si="128">CO24</f>
        <v>0</v>
      </c>
      <c r="DE24" s="30">
        <f t="shared" ref="DE24" si="129">CP24</f>
        <v>0</v>
      </c>
      <c r="DF24" s="30">
        <f t="shared" ref="DF24" si="130">CQ24</f>
        <v>0</v>
      </c>
      <c r="DG24" s="30">
        <f t="shared" ref="DG24" si="131">CR24</f>
        <v>0</v>
      </c>
      <c r="DH24" s="30">
        <f t="shared" ref="DH24" si="132">CS24</f>
        <v>0</v>
      </c>
      <c r="DI24" s="30">
        <f t="shared" ref="DI24" si="133">CT24</f>
        <v>0</v>
      </c>
      <c r="DJ24" s="30">
        <f t="shared" ref="DJ24" si="134">CU24</f>
        <v>0</v>
      </c>
      <c r="DK24" s="30">
        <f t="shared" ref="DK24" si="135">CV24</f>
        <v>0</v>
      </c>
      <c r="DL24" s="30">
        <f t="shared" ref="DL24" si="136">CW24</f>
        <v>0</v>
      </c>
      <c r="DM24" s="30">
        <f t="shared" ref="DM24" si="137">CX24</f>
        <v>0</v>
      </c>
      <c r="DN24" s="30">
        <f t="shared" ref="DN24" si="138">CY24</f>
        <v>0</v>
      </c>
      <c r="DO24" s="30">
        <f t="shared" ref="DO24" si="139">CZ24</f>
        <v>0</v>
      </c>
      <c r="DP24" s="30">
        <f t="shared" ref="DP24" si="140">DA24</f>
        <v>0</v>
      </c>
      <c r="DQ24" s="30">
        <f t="shared" ref="DQ24" si="141">DB24</f>
        <v>0</v>
      </c>
      <c r="DR24" s="78" t="s">
        <v>99</v>
      </c>
      <c r="DS24" s="74"/>
    </row>
    <row r="25" spans="1:123" ht="191.25" x14ac:dyDescent="0.25">
      <c r="A25" s="31" t="s">
        <v>92</v>
      </c>
      <c r="B25" s="32" t="s">
        <v>93</v>
      </c>
      <c r="C25" s="33" t="s">
        <v>79</v>
      </c>
      <c r="D25" s="34" t="s">
        <v>80</v>
      </c>
      <c r="E25" s="34" t="s">
        <v>81</v>
      </c>
      <c r="F25" s="34"/>
      <c r="G25" s="34"/>
      <c r="H25" s="34"/>
      <c r="I25" s="34"/>
      <c r="J25" s="34"/>
      <c r="K25" s="34"/>
      <c r="L25" s="34"/>
      <c r="M25" s="34"/>
      <c r="N25" s="34"/>
      <c r="O25" s="34"/>
      <c r="P25" s="34"/>
      <c r="Q25" s="34"/>
      <c r="R25" s="34"/>
      <c r="S25" s="34"/>
      <c r="T25" s="34"/>
      <c r="U25" s="34"/>
      <c r="V25" s="34"/>
      <c r="W25" s="34"/>
      <c r="X25" s="34"/>
      <c r="Y25" s="34"/>
      <c r="Z25" s="34" t="s">
        <v>94</v>
      </c>
      <c r="AA25" s="34" t="s">
        <v>80</v>
      </c>
      <c r="AB25" s="34" t="s">
        <v>95</v>
      </c>
      <c r="AC25" s="34" t="s">
        <v>96</v>
      </c>
      <c r="AD25" s="34" t="s">
        <v>97</v>
      </c>
      <c r="AE25" s="34" t="s">
        <v>98</v>
      </c>
      <c r="AF25" s="30">
        <f t="shared" si="79"/>
        <v>55.2</v>
      </c>
      <c r="AG25" s="30">
        <f t="shared" si="15"/>
        <v>55.2</v>
      </c>
      <c r="AH25" s="70">
        <v>0</v>
      </c>
      <c r="AI25" s="35">
        <v>0</v>
      </c>
      <c r="AJ25" s="70">
        <v>0</v>
      </c>
      <c r="AK25" s="35">
        <v>0</v>
      </c>
      <c r="AL25" s="35">
        <v>0</v>
      </c>
      <c r="AM25" s="35">
        <v>0</v>
      </c>
      <c r="AN25" s="70">
        <v>55.2</v>
      </c>
      <c r="AO25" s="35">
        <v>55.2</v>
      </c>
      <c r="AP25" s="102">
        <f t="shared" si="16"/>
        <v>90</v>
      </c>
      <c r="AQ25" s="102">
        <v>0</v>
      </c>
      <c r="AR25" s="102">
        <v>0</v>
      </c>
      <c r="AS25" s="102">
        <v>0</v>
      </c>
      <c r="AT25" s="103">
        <v>90</v>
      </c>
      <c r="AU25" s="118">
        <f t="shared" si="17"/>
        <v>0</v>
      </c>
      <c r="AV25" s="118">
        <v>0</v>
      </c>
      <c r="AW25" s="118">
        <v>0</v>
      </c>
      <c r="AX25" s="118">
        <v>0</v>
      </c>
      <c r="AY25" s="119">
        <v>0</v>
      </c>
      <c r="AZ25" s="130">
        <f t="shared" ref="AZ25" si="142">BA25+BB25+BC25+BD25</f>
        <v>0</v>
      </c>
      <c r="BA25" s="131">
        <v>0</v>
      </c>
      <c r="BB25" s="131">
        <v>0</v>
      </c>
      <c r="BC25" s="131">
        <v>0</v>
      </c>
      <c r="BD25" s="131">
        <v>0</v>
      </c>
      <c r="BE25" s="130">
        <f t="shared" si="19"/>
        <v>0</v>
      </c>
      <c r="BF25" s="131">
        <v>0</v>
      </c>
      <c r="BG25" s="131">
        <v>0</v>
      </c>
      <c r="BH25" s="131">
        <v>0</v>
      </c>
      <c r="BI25" s="131">
        <v>0</v>
      </c>
      <c r="BJ25" s="30">
        <f t="shared" si="80"/>
        <v>55.2</v>
      </c>
      <c r="BK25" s="30">
        <f t="shared" si="20"/>
        <v>55.2</v>
      </c>
      <c r="BL25" s="30">
        <f t="shared" si="21"/>
        <v>0</v>
      </c>
      <c r="BM25" s="30">
        <f t="shared" si="22"/>
        <v>0</v>
      </c>
      <c r="BN25" s="30">
        <f t="shared" si="23"/>
        <v>0</v>
      </c>
      <c r="BO25" s="30">
        <f t="shared" si="24"/>
        <v>0</v>
      </c>
      <c r="BP25" s="30">
        <f t="shared" si="25"/>
        <v>0</v>
      </c>
      <c r="BQ25" s="30">
        <f t="shared" si="26"/>
        <v>0</v>
      </c>
      <c r="BR25" s="30">
        <f t="shared" si="27"/>
        <v>55.2</v>
      </c>
      <c r="BS25" s="30">
        <f t="shared" si="28"/>
        <v>55.2</v>
      </c>
      <c r="BT25" s="30">
        <f t="shared" si="29"/>
        <v>90</v>
      </c>
      <c r="BU25" s="30">
        <f t="shared" si="30"/>
        <v>0</v>
      </c>
      <c r="BV25" s="30">
        <f t="shared" si="31"/>
        <v>0</v>
      </c>
      <c r="BW25" s="30">
        <f t="shared" si="32"/>
        <v>0</v>
      </c>
      <c r="BX25" s="30">
        <f t="shared" si="33"/>
        <v>90</v>
      </c>
      <c r="BY25" s="30">
        <f t="shared" si="34"/>
        <v>0</v>
      </c>
      <c r="BZ25" s="30">
        <f t="shared" si="35"/>
        <v>0</v>
      </c>
      <c r="CA25" s="30">
        <f t="shared" si="36"/>
        <v>0</v>
      </c>
      <c r="CB25" s="30">
        <f t="shared" si="37"/>
        <v>0</v>
      </c>
      <c r="CC25" s="30">
        <f t="shared" si="38"/>
        <v>0</v>
      </c>
      <c r="CD25" s="30">
        <f t="shared" si="39"/>
        <v>0</v>
      </c>
      <c r="CE25" s="30">
        <f t="shared" si="40"/>
        <v>0</v>
      </c>
      <c r="CF25" s="30">
        <f t="shared" si="41"/>
        <v>0</v>
      </c>
      <c r="CG25" s="30">
        <f t="shared" si="42"/>
        <v>0</v>
      </c>
      <c r="CH25" s="30">
        <f t="shared" si="43"/>
        <v>0</v>
      </c>
      <c r="CI25" s="30">
        <f t="shared" si="44"/>
        <v>0</v>
      </c>
      <c r="CJ25" s="30">
        <f t="shared" si="45"/>
        <v>0</v>
      </c>
      <c r="CK25" s="30">
        <f t="shared" si="46"/>
        <v>0</v>
      </c>
      <c r="CL25" s="30">
        <f t="shared" si="47"/>
        <v>0</v>
      </c>
      <c r="CM25" s="30">
        <f t="shared" si="48"/>
        <v>0</v>
      </c>
      <c r="CN25" s="30">
        <f t="shared" si="49"/>
        <v>55.2</v>
      </c>
      <c r="CO25" s="30">
        <f t="shared" si="50"/>
        <v>0</v>
      </c>
      <c r="CP25" s="30">
        <f t="shared" si="51"/>
        <v>0</v>
      </c>
      <c r="CQ25" s="30">
        <f t="shared" si="52"/>
        <v>0</v>
      </c>
      <c r="CR25" s="30">
        <f t="shared" si="53"/>
        <v>55.2</v>
      </c>
      <c r="CS25" s="30">
        <f t="shared" si="54"/>
        <v>90</v>
      </c>
      <c r="CT25" s="30">
        <f t="shared" si="55"/>
        <v>0</v>
      </c>
      <c r="CU25" s="30">
        <f t="shared" si="56"/>
        <v>0</v>
      </c>
      <c r="CV25" s="30">
        <f t="shared" si="57"/>
        <v>0</v>
      </c>
      <c r="CW25" s="30">
        <f t="shared" si="58"/>
        <v>90</v>
      </c>
      <c r="CX25" s="30">
        <f t="shared" si="59"/>
        <v>0</v>
      </c>
      <c r="CY25" s="30">
        <f t="shared" si="60"/>
        <v>0</v>
      </c>
      <c r="CZ25" s="30">
        <f t="shared" si="61"/>
        <v>0</v>
      </c>
      <c r="DA25" s="30">
        <f t="shared" si="62"/>
        <v>0</v>
      </c>
      <c r="DB25" s="30">
        <f t="shared" si="63"/>
        <v>0</v>
      </c>
      <c r="DC25" s="30">
        <f t="shared" si="64"/>
        <v>55.2</v>
      </c>
      <c r="DD25" s="30">
        <f t="shared" si="65"/>
        <v>0</v>
      </c>
      <c r="DE25" s="30">
        <f t="shared" si="66"/>
        <v>0</v>
      </c>
      <c r="DF25" s="30">
        <f t="shared" si="67"/>
        <v>0</v>
      </c>
      <c r="DG25" s="30">
        <f t="shared" si="68"/>
        <v>55.2</v>
      </c>
      <c r="DH25" s="30">
        <f t="shared" si="69"/>
        <v>90</v>
      </c>
      <c r="DI25" s="30">
        <f t="shared" si="70"/>
        <v>0</v>
      </c>
      <c r="DJ25" s="30">
        <f t="shared" si="71"/>
        <v>0</v>
      </c>
      <c r="DK25" s="30">
        <f t="shared" si="72"/>
        <v>0</v>
      </c>
      <c r="DL25" s="30">
        <f t="shared" si="73"/>
        <v>90</v>
      </c>
      <c r="DM25" s="30">
        <f t="shared" si="74"/>
        <v>0</v>
      </c>
      <c r="DN25" s="30">
        <f t="shared" si="75"/>
        <v>0</v>
      </c>
      <c r="DO25" s="30">
        <f t="shared" si="76"/>
        <v>0</v>
      </c>
      <c r="DP25" s="30">
        <f t="shared" si="77"/>
        <v>0</v>
      </c>
      <c r="DQ25" s="30">
        <f t="shared" si="78"/>
        <v>0</v>
      </c>
      <c r="DR25" s="36" t="s">
        <v>99</v>
      </c>
      <c r="DS25" s="26"/>
    </row>
    <row r="26" spans="1:123" s="58" customFormat="1" ht="102" x14ac:dyDescent="0.25">
      <c r="A26" s="52" t="s">
        <v>100</v>
      </c>
      <c r="B26" s="53" t="s">
        <v>101</v>
      </c>
      <c r="C26" s="54" t="s">
        <v>70</v>
      </c>
      <c r="D26" s="54" t="s">
        <v>70</v>
      </c>
      <c r="E26" s="54" t="s">
        <v>70</v>
      </c>
      <c r="F26" s="54" t="s">
        <v>70</v>
      </c>
      <c r="G26" s="54" t="s">
        <v>70</v>
      </c>
      <c r="H26" s="54" t="s">
        <v>70</v>
      </c>
      <c r="I26" s="54" t="s">
        <v>70</v>
      </c>
      <c r="J26" s="54" t="s">
        <v>70</v>
      </c>
      <c r="K26" s="54" t="s">
        <v>70</v>
      </c>
      <c r="L26" s="54" t="s">
        <v>70</v>
      </c>
      <c r="M26" s="54" t="s">
        <v>70</v>
      </c>
      <c r="N26" s="54" t="s">
        <v>70</v>
      </c>
      <c r="O26" s="54" t="s">
        <v>70</v>
      </c>
      <c r="P26" s="54" t="s">
        <v>70</v>
      </c>
      <c r="Q26" s="54" t="s">
        <v>70</v>
      </c>
      <c r="R26" s="54" t="s">
        <v>70</v>
      </c>
      <c r="S26" s="54" t="s">
        <v>70</v>
      </c>
      <c r="T26" s="54" t="s">
        <v>70</v>
      </c>
      <c r="U26" s="54" t="s">
        <v>70</v>
      </c>
      <c r="V26" s="54" t="s">
        <v>70</v>
      </c>
      <c r="W26" s="54" t="s">
        <v>70</v>
      </c>
      <c r="X26" s="54" t="s">
        <v>70</v>
      </c>
      <c r="Y26" s="54" t="s">
        <v>70</v>
      </c>
      <c r="Z26" s="54" t="s">
        <v>70</v>
      </c>
      <c r="AA26" s="54" t="s">
        <v>70</v>
      </c>
      <c r="AB26" s="54" t="s">
        <v>70</v>
      </c>
      <c r="AC26" s="54" t="s">
        <v>70</v>
      </c>
      <c r="AD26" s="54" t="s">
        <v>70</v>
      </c>
      <c r="AE26" s="54" t="s">
        <v>70</v>
      </c>
      <c r="AF26" s="55">
        <f>AF27+AF28+AF30+AF31+AF33+AF29</f>
        <v>7305.3</v>
      </c>
      <c r="AG26" s="55">
        <f t="shared" ref="AG26:CR26" si="143">AG27+AG28+AG30+AG31+AG33+AG29</f>
        <v>3424.2</v>
      </c>
      <c r="AH26" s="55">
        <f t="shared" ref="AH26" si="144">AH27+AH28+AH30+AH31+AH33+AH29</f>
        <v>0</v>
      </c>
      <c r="AI26" s="55">
        <f t="shared" si="143"/>
        <v>0</v>
      </c>
      <c r="AJ26" s="55">
        <f t="shared" ref="AJ26" si="145">AJ27+AJ28+AJ30+AJ31+AJ33+AJ29</f>
        <v>192.9</v>
      </c>
      <c r="AK26" s="55">
        <f t="shared" si="143"/>
        <v>192.9</v>
      </c>
      <c r="AL26" s="55">
        <f t="shared" si="143"/>
        <v>0</v>
      </c>
      <c r="AM26" s="55">
        <f t="shared" ref="AM26" si="146">AM27+AM28+AM30+AM31+AM33+AM29</f>
        <v>0</v>
      </c>
      <c r="AN26" s="55">
        <f t="shared" ref="AN26" si="147">AN27+AN28+AN30+AN31+AN33+AN29</f>
        <v>7112.4000000000005</v>
      </c>
      <c r="AO26" s="55">
        <f t="shared" ref="AO26" si="148">AO27+AO28+AO30+AO31+AO33+AO29</f>
        <v>3231.2999999999997</v>
      </c>
      <c r="AP26" s="101">
        <f t="shared" ref="AP26:BD26" si="149">AP27+AP28+AP30+AP31+AP33+AP29</f>
        <v>6426</v>
      </c>
      <c r="AQ26" s="101">
        <f t="shared" si="149"/>
        <v>0</v>
      </c>
      <c r="AR26" s="101">
        <f t="shared" si="149"/>
        <v>0</v>
      </c>
      <c r="AS26" s="101">
        <f t="shared" si="149"/>
        <v>0</v>
      </c>
      <c r="AT26" s="101">
        <f t="shared" si="149"/>
        <v>6426</v>
      </c>
      <c r="AU26" s="117">
        <f t="shared" si="149"/>
        <v>3129.8</v>
      </c>
      <c r="AV26" s="117">
        <f t="shared" si="149"/>
        <v>0</v>
      </c>
      <c r="AW26" s="117">
        <f t="shared" si="149"/>
        <v>0</v>
      </c>
      <c r="AX26" s="117">
        <f t="shared" si="149"/>
        <v>0</v>
      </c>
      <c r="AY26" s="117">
        <f t="shared" si="149"/>
        <v>3129.8</v>
      </c>
      <c r="AZ26" s="129">
        <f t="shared" si="149"/>
        <v>3359.5</v>
      </c>
      <c r="BA26" s="129">
        <f t="shared" si="149"/>
        <v>0</v>
      </c>
      <c r="BB26" s="129">
        <f t="shared" si="149"/>
        <v>0</v>
      </c>
      <c r="BC26" s="129">
        <f t="shared" si="149"/>
        <v>0</v>
      </c>
      <c r="BD26" s="129">
        <f t="shared" si="149"/>
        <v>3359.5</v>
      </c>
      <c r="BE26" s="129">
        <f t="shared" si="143"/>
        <v>3359.5</v>
      </c>
      <c r="BF26" s="129">
        <f t="shared" si="143"/>
        <v>0</v>
      </c>
      <c r="BG26" s="129">
        <f t="shared" si="143"/>
        <v>0</v>
      </c>
      <c r="BH26" s="129">
        <f t="shared" si="143"/>
        <v>0</v>
      </c>
      <c r="BI26" s="129">
        <f t="shared" si="143"/>
        <v>3359.5</v>
      </c>
      <c r="BJ26" s="55">
        <f t="shared" si="143"/>
        <v>7305.3</v>
      </c>
      <c r="BK26" s="55">
        <f t="shared" si="143"/>
        <v>3424.2</v>
      </c>
      <c r="BL26" s="55">
        <f t="shared" si="143"/>
        <v>0</v>
      </c>
      <c r="BM26" s="55">
        <f t="shared" si="143"/>
        <v>0</v>
      </c>
      <c r="BN26" s="55">
        <f t="shared" si="143"/>
        <v>192.9</v>
      </c>
      <c r="BO26" s="55">
        <f t="shared" si="143"/>
        <v>192.9</v>
      </c>
      <c r="BP26" s="55">
        <f t="shared" si="143"/>
        <v>0</v>
      </c>
      <c r="BQ26" s="55">
        <f t="shared" si="143"/>
        <v>0</v>
      </c>
      <c r="BR26" s="55">
        <f t="shared" si="143"/>
        <v>7112.4000000000005</v>
      </c>
      <c r="BS26" s="55">
        <f t="shared" si="143"/>
        <v>3231.2999999999997</v>
      </c>
      <c r="BT26" s="55">
        <f t="shared" si="143"/>
        <v>6426</v>
      </c>
      <c r="BU26" s="55">
        <f t="shared" si="143"/>
        <v>0</v>
      </c>
      <c r="BV26" s="55">
        <f t="shared" si="143"/>
        <v>0</v>
      </c>
      <c r="BW26" s="55">
        <f t="shared" si="143"/>
        <v>0</v>
      </c>
      <c r="BX26" s="55">
        <f t="shared" si="143"/>
        <v>6426</v>
      </c>
      <c r="BY26" s="55">
        <f t="shared" si="143"/>
        <v>3129.8</v>
      </c>
      <c r="BZ26" s="55">
        <f t="shared" si="143"/>
        <v>0</v>
      </c>
      <c r="CA26" s="55">
        <f t="shared" si="143"/>
        <v>0</v>
      </c>
      <c r="CB26" s="55">
        <f t="shared" si="143"/>
        <v>0</v>
      </c>
      <c r="CC26" s="55">
        <f t="shared" si="143"/>
        <v>3129.8</v>
      </c>
      <c r="CD26" s="55">
        <f t="shared" si="143"/>
        <v>3359.5</v>
      </c>
      <c r="CE26" s="55">
        <f t="shared" si="143"/>
        <v>0</v>
      </c>
      <c r="CF26" s="55">
        <f t="shared" si="143"/>
        <v>0</v>
      </c>
      <c r="CG26" s="55">
        <f t="shared" si="143"/>
        <v>0</v>
      </c>
      <c r="CH26" s="55">
        <f t="shared" si="143"/>
        <v>3359.5</v>
      </c>
      <c r="CI26" s="55">
        <f t="shared" si="143"/>
        <v>3359.5</v>
      </c>
      <c r="CJ26" s="55">
        <f t="shared" si="143"/>
        <v>0</v>
      </c>
      <c r="CK26" s="55">
        <f t="shared" si="143"/>
        <v>0</v>
      </c>
      <c r="CL26" s="55">
        <f t="shared" si="143"/>
        <v>0</v>
      </c>
      <c r="CM26" s="55">
        <f t="shared" si="143"/>
        <v>3359.5</v>
      </c>
      <c r="CN26" s="55">
        <f t="shared" si="143"/>
        <v>3424.2</v>
      </c>
      <c r="CO26" s="55">
        <f t="shared" si="143"/>
        <v>0</v>
      </c>
      <c r="CP26" s="55">
        <f t="shared" si="143"/>
        <v>192.9</v>
      </c>
      <c r="CQ26" s="55">
        <f t="shared" si="143"/>
        <v>0</v>
      </c>
      <c r="CR26" s="55">
        <f t="shared" si="143"/>
        <v>3231.2999999999997</v>
      </c>
      <c r="CS26" s="55">
        <f t="shared" ref="CS26:DQ26" si="150">CS27+CS28+CS30+CS31+CS33+CS29</f>
        <v>6426</v>
      </c>
      <c r="CT26" s="55">
        <f t="shared" si="150"/>
        <v>0</v>
      </c>
      <c r="CU26" s="55">
        <f t="shared" si="150"/>
        <v>0</v>
      </c>
      <c r="CV26" s="55">
        <f t="shared" si="150"/>
        <v>0</v>
      </c>
      <c r="CW26" s="55">
        <f t="shared" si="150"/>
        <v>6426</v>
      </c>
      <c r="CX26" s="55">
        <f t="shared" si="150"/>
        <v>3129.8</v>
      </c>
      <c r="CY26" s="55">
        <f t="shared" si="150"/>
        <v>0</v>
      </c>
      <c r="CZ26" s="55">
        <f t="shared" si="150"/>
        <v>0</v>
      </c>
      <c r="DA26" s="55">
        <f t="shared" si="150"/>
        <v>0</v>
      </c>
      <c r="DB26" s="55">
        <f t="shared" si="150"/>
        <v>3129.8</v>
      </c>
      <c r="DC26" s="55">
        <f t="shared" si="150"/>
        <v>3424.2</v>
      </c>
      <c r="DD26" s="55">
        <f t="shared" si="150"/>
        <v>0</v>
      </c>
      <c r="DE26" s="55">
        <f t="shared" si="150"/>
        <v>192.9</v>
      </c>
      <c r="DF26" s="55">
        <f t="shared" si="150"/>
        <v>0</v>
      </c>
      <c r="DG26" s="55">
        <f t="shared" si="150"/>
        <v>3231.2999999999997</v>
      </c>
      <c r="DH26" s="55">
        <f t="shared" si="150"/>
        <v>6426</v>
      </c>
      <c r="DI26" s="55">
        <f t="shared" si="150"/>
        <v>0</v>
      </c>
      <c r="DJ26" s="55">
        <f t="shared" si="150"/>
        <v>0</v>
      </c>
      <c r="DK26" s="55">
        <f t="shared" si="150"/>
        <v>0</v>
      </c>
      <c r="DL26" s="55">
        <f t="shared" si="150"/>
        <v>6426</v>
      </c>
      <c r="DM26" s="55">
        <f t="shared" si="150"/>
        <v>3129.8</v>
      </c>
      <c r="DN26" s="55">
        <f t="shared" si="150"/>
        <v>0</v>
      </c>
      <c r="DO26" s="55">
        <f t="shared" si="150"/>
        <v>0</v>
      </c>
      <c r="DP26" s="55">
        <f t="shared" si="150"/>
        <v>0</v>
      </c>
      <c r="DQ26" s="55">
        <f t="shared" si="150"/>
        <v>3129.8</v>
      </c>
      <c r="DR26" s="56" t="s">
        <v>72</v>
      </c>
      <c r="DS26" s="57"/>
    </row>
    <row r="27" spans="1:123" ht="89.25" x14ac:dyDescent="0.25">
      <c r="A27" s="31" t="s">
        <v>102</v>
      </c>
      <c r="B27" s="32" t="s">
        <v>103</v>
      </c>
      <c r="C27" s="33" t="s">
        <v>79</v>
      </c>
      <c r="D27" s="34" t="s">
        <v>80</v>
      </c>
      <c r="E27" s="34" t="s">
        <v>81</v>
      </c>
      <c r="F27" s="34"/>
      <c r="G27" s="34"/>
      <c r="H27" s="34"/>
      <c r="I27" s="34"/>
      <c r="J27" s="34"/>
      <c r="K27" s="34"/>
      <c r="L27" s="34"/>
      <c r="M27" s="34"/>
      <c r="N27" s="34"/>
      <c r="O27" s="34"/>
      <c r="P27" s="34"/>
      <c r="Q27" s="34"/>
      <c r="R27" s="34"/>
      <c r="S27" s="34"/>
      <c r="T27" s="34"/>
      <c r="U27" s="34"/>
      <c r="V27" s="34"/>
      <c r="W27" s="34"/>
      <c r="X27" s="34"/>
      <c r="Y27" s="34"/>
      <c r="Z27" s="34"/>
      <c r="AA27" s="34"/>
      <c r="AB27" s="34"/>
      <c r="AC27" s="34" t="s">
        <v>104</v>
      </c>
      <c r="AD27" s="34" t="s">
        <v>97</v>
      </c>
      <c r="AE27" s="34" t="s">
        <v>105</v>
      </c>
      <c r="AF27" s="30">
        <f t="shared" si="79"/>
        <v>432</v>
      </c>
      <c r="AG27" s="30">
        <f t="shared" si="15"/>
        <v>432</v>
      </c>
      <c r="AH27" s="70">
        <v>0</v>
      </c>
      <c r="AI27" s="35">
        <v>0</v>
      </c>
      <c r="AJ27" s="70">
        <v>192.9</v>
      </c>
      <c r="AK27" s="35">
        <v>192.9</v>
      </c>
      <c r="AL27" s="35">
        <v>0</v>
      </c>
      <c r="AM27" s="35">
        <v>0</v>
      </c>
      <c r="AN27" s="70">
        <v>239.1</v>
      </c>
      <c r="AO27" s="35">
        <v>239.1</v>
      </c>
      <c r="AP27" s="102">
        <f t="shared" ref="AP27:AP33" si="151">AQ27+AR27+AS27+AT27</f>
        <v>106.6</v>
      </c>
      <c r="AQ27" s="102">
        <v>0</v>
      </c>
      <c r="AR27" s="102">
        <v>0</v>
      </c>
      <c r="AS27" s="102">
        <v>0</v>
      </c>
      <c r="AT27" s="103">
        <v>106.6</v>
      </c>
      <c r="AU27" s="118">
        <f t="shared" ref="AU27:AU33" si="152">AV27+AW27+AX27+AY27</f>
        <v>29.5</v>
      </c>
      <c r="AV27" s="118">
        <v>0</v>
      </c>
      <c r="AW27" s="118">
        <v>0</v>
      </c>
      <c r="AX27" s="118">
        <v>0</v>
      </c>
      <c r="AY27" s="119">
        <v>29.5</v>
      </c>
      <c r="AZ27" s="130">
        <f t="shared" ref="AZ27:AZ33" si="153">BA27+BB27+BC27+BD27</f>
        <v>29.5</v>
      </c>
      <c r="BA27" s="131">
        <v>0</v>
      </c>
      <c r="BB27" s="131">
        <v>0</v>
      </c>
      <c r="BC27" s="131">
        <v>0</v>
      </c>
      <c r="BD27" s="131">
        <v>29.5</v>
      </c>
      <c r="BE27" s="130">
        <f t="shared" si="19"/>
        <v>29.5</v>
      </c>
      <c r="BF27" s="131">
        <v>0</v>
      </c>
      <c r="BG27" s="131">
        <v>0</v>
      </c>
      <c r="BH27" s="131">
        <v>0</v>
      </c>
      <c r="BI27" s="131">
        <v>29.5</v>
      </c>
      <c r="BJ27" s="30">
        <f t="shared" si="80"/>
        <v>432</v>
      </c>
      <c r="BK27" s="30">
        <f t="shared" si="20"/>
        <v>432</v>
      </c>
      <c r="BL27" s="30">
        <f t="shared" si="21"/>
        <v>0</v>
      </c>
      <c r="BM27" s="30">
        <f t="shared" si="22"/>
        <v>0</v>
      </c>
      <c r="BN27" s="30">
        <f t="shared" si="23"/>
        <v>192.9</v>
      </c>
      <c r="BO27" s="30">
        <f t="shared" si="24"/>
        <v>192.9</v>
      </c>
      <c r="BP27" s="30">
        <f t="shared" si="25"/>
        <v>0</v>
      </c>
      <c r="BQ27" s="30">
        <f t="shared" si="26"/>
        <v>0</v>
      </c>
      <c r="BR27" s="30">
        <f t="shared" si="27"/>
        <v>239.1</v>
      </c>
      <c r="BS27" s="30">
        <f t="shared" si="28"/>
        <v>239.1</v>
      </c>
      <c r="BT27" s="30">
        <f t="shared" si="29"/>
        <v>106.6</v>
      </c>
      <c r="BU27" s="30">
        <f t="shared" si="30"/>
        <v>0</v>
      </c>
      <c r="BV27" s="30">
        <f t="shared" si="31"/>
        <v>0</v>
      </c>
      <c r="BW27" s="30">
        <f t="shared" si="32"/>
        <v>0</v>
      </c>
      <c r="BX27" s="30">
        <f t="shared" si="33"/>
        <v>106.6</v>
      </c>
      <c r="BY27" s="30">
        <f t="shared" si="34"/>
        <v>29.5</v>
      </c>
      <c r="BZ27" s="30">
        <f t="shared" si="35"/>
        <v>0</v>
      </c>
      <c r="CA27" s="30">
        <f t="shared" si="36"/>
        <v>0</v>
      </c>
      <c r="CB27" s="30">
        <f t="shared" si="37"/>
        <v>0</v>
      </c>
      <c r="CC27" s="30">
        <f t="shared" si="38"/>
        <v>29.5</v>
      </c>
      <c r="CD27" s="30">
        <f t="shared" si="39"/>
        <v>29.5</v>
      </c>
      <c r="CE27" s="30">
        <f t="shared" si="40"/>
        <v>0</v>
      </c>
      <c r="CF27" s="30">
        <f t="shared" si="41"/>
        <v>0</v>
      </c>
      <c r="CG27" s="30">
        <f t="shared" si="42"/>
        <v>0</v>
      </c>
      <c r="CH27" s="30">
        <f t="shared" si="43"/>
        <v>29.5</v>
      </c>
      <c r="CI27" s="30">
        <f t="shared" si="44"/>
        <v>29.5</v>
      </c>
      <c r="CJ27" s="30">
        <f t="shared" si="45"/>
        <v>0</v>
      </c>
      <c r="CK27" s="30">
        <f t="shared" si="46"/>
        <v>0</v>
      </c>
      <c r="CL27" s="30">
        <f t="shared" si="47"/>
        <v>0</v>
      </c>
      <c r="CM27" s="30">
        <f t="shared" si="48"/>
        <v>29.5</v>
      </c>
      <c r="CN27" s="30">
        <f t="shared" si="49"/>
        <v>432</v>
      </c>
      <c r="CO27" s="30">
        <f t="shared" si="50"/>
        <v>0</v>
      </c>
      <c r="CP27" s="30">
        <f t="shared" si="51"/>
        <v>192.9</v>
      </c>
      <c r="CQ27" s="30">
        <f t="shared" si="52"/>
        <v>0</v>
      </c>
      <c r="CR27" s="30">
        <f t="shared" si="53"/>
        <v>239.1</v>
      </c>
      <c r="CS27" s="30">
        <f t="shared" si="54"/>
        <v>106.6</v>
      </c>
      <c r="CT27" s="30">
        <f t="shared" si="55"/>
        <v>0</v>
      </c>
      <c r="CU27" s="30">
        <f t="shared" si="56"/>
        <v>0</v>
      </c>
      <c r="CV27" s="30">
        <f t="shared" si="57"/>
        <v>0</v>
      </c>
      <c r="CW27" s="30">
        <f t="shared" si="58"/>
        <v>106.6</v>
      </c>
      <c r="CX27" s="30">
        <f t="shared" si="59"/>
        <v>29.5</v>
      </c>
      <c r="CY27" s="30">
        <f t="shared" si="60"/>
        <v>0</v>
      </c>
      <c r="CZ27" s="30">
        <f t="shared" si="61"/>
        <v>0</v>
      </c>
      <c r="DA27" s="30">
        <f t="shared" si="62"/>
        <v>0</v>
      </c>
      <c r="DB27" s="30">
        <f t="shared" si="63"/>
        <v>29.5</v>
      </c>
      <c r="DC27" s="30">
        <f t="shared" si="64"/>
        <v>432</v>
      </c>
      <c r="DD27" s="30">
        <f t="shared" si="65"/>
        <v>0</v>
      </c>
      <c r="DE27" s="30">
        <f t="shared" si="66"/>
        <v>192.9</v>
      </c>
      <c r="DF27" s="30">
        <f t="shared" si="67"/>
        <v>0</v>
      </c>
      <c r="DG27" s="30">
        <f t="shared" si="68"/>
        <v>239.1</v>
      </c>
      <c r="DH27" s="30">
        <f t="shared" si="69"/>
        <v>106.6</v>
      </c>
      <c r="DI27" s="30">
        <f t="shared" si="70"/>
        <v>0</v>
      </c>
      <c r="DJ27" s="30">
        <f t="shared" si="71"/>
        <v>0</v>
      </c>
      <c r="DK27" s="30">
        <f t="shared" si="72"/>
        <v>0</v>
      </c>
      <c r="DL27" s="30">
        <f t="shared" si="73"/>
        <v>106.6</v>
      </c>
      <c r="DM27" s="30">
        <f t="shared" si="74"/>
        <v>29.5</v>
      </c>
      <c r="DN27" s="30">
        <f t="shared" si="75"/>
        <v>0</v>
      </c>
      <c r="DO27" s="30">
        <f t="shared" si="76"/>
        <v>0</v>
      </c>
      <c r="DP27" s="30">
        <f t="shared" si="77"/>
        <v>0</v>
      </c>
      <c r="DQ27" s="30">
        <f t="shared" si="78"/>
        <v>29.5</v>
      </c>
      <c r="DR27" s="36" t="s">
        <v>99</v>
      </c>
      <c r="DS27" s="26"/>
    </row>
    <row r="28" spans="1:123" ht="165.75" x14ac:dyDescent="0.25">
      <c r="A28" s="31" t="s">
        <v>106</v>
      </c>
      <c r="B28" s="32" t="s">
        <v>107</v>
      </c>
      <c r="C28" s="33" t="s">
        <v>79</v>
      </c>
      <c r="D28" s="34" t="s">
        <v>80</v>
      </c>
      <c r="E28" s="34" t="s">
        <v>81</v>
      </c>
      <c r="F28" s="34"/>
      <c r="G28" s="34"/>
      <c r="H28" s="34"/>
      <c r="I28" s="34"/>
      <c r="J28" s="34"/>
      <c r="K28" s="34"/>
      <c r="L28" s="34"/>
      <c r="M28" s="34"/>
      <c r="N28" s="34"/>
      <c r="O28" s="34"/>
      <c r="P28" s="34"/>
      <c r="Q28" s="34"/>
      <c r="R28" s="34"/>
      <c r="S28" s="34"/>
      <c r="T28" s="34"/>
      <c r="U28" s="34"/>
      <c r="V28" s="34"/>
      <c r="W28" s="34"/>
      <c r="X28" s="34"/>
      <c r="Y28" s="34"/>
      <c r="Z28" s="34"/>
      <c r="AA28" s="34"/>
      <c r="AB28" s="34"/>
      <c r="AC28" s="34" t="s">
        <v>108</v>
      </c>
      <c r="AD28" s="34" t="s">
        <v>109</v>
      </c>
      <c r="AE28" s="34" t="s">
        <v>110</v>
      </c>
      <c r="AF28" s="30">
        <f t="shared" si="79"/>
        <v>6370.4</v>
      </c>
      <c r="AG28" s="30">
        <f t="shared" si="15"/>
        <v>2510.6999999999998</v>
      </c>
      <c r="AH28" s="70">
        <v>0</v>
      </c>
      <c r="AI28" s="35">
        <v>0</v>
      </c>
      <c r="AJ28" s="70">
        <v>0</v>
      </c>
      <c r="AK28" s="35">
        <v>0</v>
      </c>
      <c r="AL28" s="35">
        <v>0</v>
      </c>
      <c r="AM28" s="35">
        <v>0</v>
      </c>
      <c r="AN28" s="70">
        <v>6370.4</v>
      </c>
      <c r="AO28" s="35">
        <v>2510.6999999999998</v>
      </c>
      <c r="AP28" s="102">
        <f t="shared" si="151"/>
        <v>6112.4</v>
      </c>
      <c r="AQ28" s="102">
        <v>0</v>
      </c>
      <c r="AR28" s="102">
        <v>0</v>
      </c>
      <c r="AS28" s="102">
        <v>0</v>
      </c>
      <c r="AT28" s="103">
        <v>6112.4</v>
      </c>
      <c r="AU28" s="118">
        <f t="shared" si="152"/>
        <v>2941.9</v>
      </c>
      <c r="AV28" s="118">
        <v>0</v>
      </c>
      <c r="AW28" s="118">
        <v>0</v>
      </c>
      <c r="AX28" s="118">
        <v>0</v>
      </c>
      <c r="AY28" s="119">
        <v>2941.9</v>
      </c>
      <c r="AZ28" s="130">
        <f t="shared" si="153"/>
        <v>3171.6</v>
      </c>
      <c r="BA28" s="131">
        <v>0</v>
      </c>
      <c r="BB28" s="131">
        <v>0</v>
      </c>
      <c r="BC28" s="131">
        <v>0</v>
      </c>
      <c r="BD28" s="131">
        <v>3171.6</v>
      </c>
      <c r="BE28" s="130">
        <f t="shared" si="19"/>
        <v>3171.6</v>
      </c>
      <c r="BF28" s="131">
        <v>0</v>
      </c>
      <c r="BG28" s="131">
        <v>0</v>
      </c>
      <c r="BH28" s="131">
        <v>0</v>
      </c>
      <c r="BI28" s="131">
        <v>3171.6</v>
      </c>
      <c r="BJ28" s="30">
        <f t="shared" si="80"/>
        <v>6370.4</v>
      </c>
      <c r="BK28" s="30">
        <f t="shared" si="20"/>
        <v>2510.6999999999998</v>
      </c>
      <c r="BL28" s="30">
        <f t="shared" si="21"/>
        <v>0</v>
      </c>
      <c r="BM28" s="30">
        <f t="shared" si="22"/>
        <v>0</v>
      </c>
      <c r="BN28" s="30">
        <f t="shared" si="23"/>
        <v>0</v>
      </c>
      <c r="BO28" s="30">
        <f t="shared" si="24"/>
        <v>0</v>
      </c>
      <c r="BP28" s="30">
        <f t="shared" si="25"/>
        <v>0</v>
      </c>
      <c r="BQ28" s="30">
        <f t="shared" si="26"/>
        <v>0</v>
      </c>
      <c r="BR28" s="30">
        <f t="shared" si="27"/>
        <v>6370.4</v>
      </c>
      <c r="BS28" s="30">
        <f t="shared" si="28"/>
        <v>2510.6999999999998</v>
      </c>
      <c r="BT28" s="30">
        <f t="shared" si="29"/>
        <v>6112.4</v>
      </c>
      <c r="BU28" s="30">
        <f t="shared" si="30"/>
        <v>0</v>
      </c>
      <c r="BV28" s="30">
        <f t="shared" si="31"/>
        <v>0</v>
      </c>
      <c r="BW28" s="30">
        <f t="shared" si="32"/>
        <v>0</v>
      </c>
      <c r="BX28" s="30">
        <f t="shared" si="33"/>
        <v>6112.4</v>
      </c>
      <c r="BY28" s="30">
        <f t="shared" si="34"/>
        <v>2941.9</v>
      </c>
      <c r="BZ28" s="30">
        <f t="shared" si="35"/>
        <v>0</v>
      </c>
      <c r="CA28" s="30">
        <f t="shared" si="36"/>
        <v>0</v>
      </c>
      <c r="CB28" s="30">
        <f t="shared" si="37"/>
        <v>0</v>
      </c>
      <c r="CC28" s="30">
        <f t="shared" si="38"/>
        <v>2941.9</v>
      </c>
      <c r="CD28" s="30">
        <f t="shared" si="39"/>
        <v>3171.6</v>
      </c>
      <c r="CE28" s="30">
        <f t="shared" si="40"/>
        <v>0</v>
      </c>
      <c r="CF28" s="30">
        <f t="shared" si="41"/>
        <v>0</v>
      </c>
      <c r="CG28" s="30">
        <f t="shared" si="42"/>
        <v>0</v>
      </c>
      <c r="CH28" s="30">
        <f t="shared" si="43"/>
        <v>3171.6</v>
      </c>
      <c r="CI28" s="30">
        <f t="shared" si="44"/>
        <v>3171.6</v>
      </c>
      <c r="CJ28" s="30">
        <f t="shared" si="45"/>
        <v>0</v>
      </c>
      <c r="CK28" s="30">
        <f t="shared" si="46"/>
        <v>0</v>
      </c>
      <c r="CL28" s="30">
        <f t="shared" si="47"/>
        <v>0</v>
      </c>
      <c r="CM28" s="30">
        <f t="shared" si="48"/>
        <v>3171.6</v>
      </c>
      <c r="CN28" s="30">
        <f t="shared" si="49"/>
        <v>2510.6999999999998</v>
      </c>
      <c r="CO28" s="30">
        <f t="shared" si="50"/>
        <v>0</v>
      </c>
      <c r="CP28" s="30">
        <f t="shared" si="51"/>
        <v>0</v>
      </c>
      <c r="CQ28" s="30">
        <f t="shared" si="52"/>
        <v>0</v>
      </c>
      <c r="CR28" s="30">
        <f t="shared" si="53"/>
        <v>2510.6999999999998</v>
      </c>
      <c r="CS28" s="30">
        <f t="shared" si="54"/>
        <v>6112.4</v>
      </c>
      <c r="CT28" s="30">
        <f t="shared" si="55"/>
        <v>0</v>
      </c>
      <c r="CU28" s="30">
        <f t="shared" si="56"/>
        <v>0</v>
      </c>
      <c r="CV28" s="30">
        <f t="shared" si="57"/>
        <v>0</v>
      </c>
      <c r="CW28" s="30">
        <f t="shared" si="58"/>
        <v>6112.4</v>
      </c>
      <c r="CX28" s="30">
        <f t="shared" si="59"/>
        <v>2941.9</v>
      </c>
      <c r="CY28" s="30">
        <f t="shared" si="60"/>
        <v>0</v>
      </c>
      <c r="CZ28" s="30">
        <f t="shared" si="61"/>
        <v>0</v>
      </c>
      <c r="DA28" s="30">
        <f t="shared" si="62"/>
        <v>0</v>
      </c>
      <c r="DB28" s="30">
        <f t="shared" si="63"/>
        <v>2941.9</v>
      </c>
      <c r="DC28" s="30">
        <f t="shared" si="64"/>
        <v>2510.6999999999998</v>
      </c>
      <c r="DD28" s="30">
        <f t="shared" si="65"/>
        <v>0</v>
      </c>
      <c r="DE28" s="30">
        <f t="shared" si="66"/>
        <v>0</v>
      </c>
      <c r="DF28" s="30">
        <f t="shared" si="67"/>
        <v>0</v>
      </c>
      <c r="DG28" s="30">
        <f t="shared" si="68"/>
        <v>2510.6999999999998</v>
      </c>
      <c r="DH28" s="30">
        <f t="shared" si="69"/>
        <v>6112.4</v>
      </c>
      <c r="DI28" s="30">
        <f t="shared" si="70"/>
        <v>0</v>
      </c>
      <c r="DJ28" s="30">
        <f t="shared" si="71"/>
        <v>0</v>
      </c>
      <c r="DK28" s="30">
        <f t="shared" si="72"/>
        <v>0</v>
      </c>
      <c r="DL28" s="30">
        <f t="shared" si="73"/>
        <v>6112.4</v>
      </c>
      <c r="DM28" s="30">
        <f t="shared" si="74"/>
        <v>2941.9</v>
      </c>
      <c r="DN28" s="30">
        <f t="shared" si="75"/>
        <v>0</v>
      </c>
      <c r="DO28" s="30">
        <f t="shared" si="76"/>
        <v>0</v>
      </c>
      <c r="DP28" s="30">
        <f t="shared" si="77"/>
        <v>0</v>
      </c>
      <c r="DQ28" s="30">
        <f t="shared" si="78"/>
        <v>2941.9</v>
      </c>
      <c r="DR28" s="36" t="s">
        <v>111</v>
      </c>
      <c r="DS28" s="26"/>
    </row>
    <row r="29" spans="1:123" s="79" customFormat="1" ht="89.25" hidden="1" x14ac:dyDescent="0.25">
      <c r="A29" s="64" t="s">
        <v>202</v>
      </c>
      <c r="B29" s="75" t="s">
        <v>203</v>
      </c>
      <c r="C29" s="76" t="s">
        <v>79</v>
      </c>
      <c r="D29" s="77" t="s">
        <v>80</v>
      </c>
      <c r="E29" s="77" t="s">
        <v>81</v>
      </c>
      <c r="F29" s="77"/>
      <c r="G29" s="77"/>
      <c r="H29" s="77"/>
      <c r="I29" s="77"/>
      <c r="J29" s="77"/>
      <c r="K29" s="77"/>
      <c r="L29" s="77"/>
      <c r="M29" s="77"/>
      <c r="N29" s="77"/>
      <c r="O29" s="77"/>
      <c r="P29" s="77"/>
      <c r="Q29" s="77"/>
      <c r="R29" s="77"/>
      <c r="S29" s="77"/>
      <c r="T29" s="77"/>
      <c r="U29" s="77"/>
      <c r="V29" s="77"/>
      <c r="W29" s="77"/>
      <c r="X29" s="77"/>
      <c r="Y29" s="77"/>
      <c r="Z29" s="77"/>
      <c r="AA29" s="77"/>
      <c r="AB29" s="77"/>
      <c r="AC29" s="77" t="s">
        <v>204</v>
      </c>
      <c r="AD29" s="77" t="s">
        <v>109</v>
      </c>
      <c r="AE29" s="77" t="s">
        <v>85</v>
      </c>
      <c r="AF29" s="30">
        <f t="shared" ref="AF29" si="154">AH29+AJ29+AL29+AN29</f>
        <v>0</v>
      </c>
      <c r="AG29" s="30">
        <f t="shared" ref="AG29" si="155">AI29+AK29+AM29+AO29</f>
        <v>0</v>
      </c>
      <c r="AH29" s="70">
        <v>0</v>
      </c>
      <c r="AI29" s="35">
        <v>0</v>
      </c>
      <c r="AJ29" s="70">
        <v>0</v>
      </c>
      <c r="AK29" s="35">
        <v>0</v>
      </c>
      <c r="AL29" s="35">
        <v>0</v>
      </c>
      <c r="AM29" s="35">
        <v>0</v>
      </c>
      <c r="AN29" s="70">
        <v>0</v>
      </c>
      <c r="AO29" s="35">
        <v>0</v>
      </c>
      <c r="AP29" s="102">
        <f t="shared" si="151"/>
        <v>0</v>
      </c>
      <c r="AQ29" s="102">
        <v>0</v>
      </c>
      <c r="AR29" s="102">
        <v>0</v>
      </c>
      <c r="AS29" s="102">
        <v>0</v>
      </c>
      <c r="AT29" s="103">
        <v>0</v>
      </c>
      <c r="AU29" s="118">
        <f t="shared" si="152"/>
        <v>0</v>
      </c>
      <c r="AV29" s="118">
        <v>0</v>
      </c>
      <c r="AW29" s="118">
        <v>0</v>
      </c>
      <c r="AX29" s="118">
        <v>0</v>
      </c>
      <c r="AY29" s="119">
        <v>0</v>
      </c>
      <c r="AZ29" s="130">
        <f t="shared" si="153"/>
        <v>0</v>
      </c>
      <c r="BA29" s="131">
        <v>0</v>
      </c>
      <c r="BB29" s="131">
        <v>0</v>
      </c>
      <c r="BC29" s="131">
        <v>0</v>
      </c>
      <c r="BD29" s="131">
        <v>0</v>
      </c>
      <c r="BE29" s="130">
        <f t="shared" ref="BE29" si="156">BF29+BG29+BH29+BI29</f>
        <v>0</v>
      </c>
      <c r="BF29" s="131">
        <v>0</v>
      </c>
      <c r="BG29" s="131">
        <v>0</v>
      </c>
      <c r="BH29" s="131">
        <v>0</v>
      </c>
      <c r="BI29" s="131">
        <v>0</v>
      </c>
      <c r="BJ29" s="30">
        <f t="shared" ref="BJ29" si="157">AF29</f>
        <v>0</v>
      </c>
      <c r="BK29" s="30">
        <f t="shared" ref="BK29" si="158">AG29</f>
        <v>0</v>
      </c>
      <c r="BL29" s="30">
        <f t="shared" ref="BL29" si="159">AH29</f>
        <v>0</v>
      </c>
      <c r="BM29" s="30">
        <f t="shared" ref="BM29" si="160">AI29</f>
        <v>0</v>
      </c>
      <c r="BN29" s="30">
        <f t="shared" ref="BN29" si="161">AJ29</f>
        <v>0</v>
      </c>
      <c r="BO29" s="30">
        <f t="shared" ref="BO29" si="162">AK29</f>
        <v>0</v>
      </c>
      <c r="BP29" s="30">
        <f t="shared" ref="BP29" si="163">AL29</f>
        <v>0</v>
      </c>
      <c r="BQ29" s="30">
        <f t="shared" ref="BQ29" si="164">AM29</f>
        <v>0</v>
      </c>
      <c r="BR29" s="30">
        <f t="shared" ref="BR29" si="165">AN29</f>
        <v>0</v>
      </c>
      <c r="BS29" s="30">
        <f t="shared" ref="BS29" si="166">AO29</f>
        <v>0</v>
      </c>
      <c r="BT29" s="30">
        <f t="shared" ref="BT29" si="167">AP29</f>
        <v>0</v>
      </c>
      <c r="BU29" s="30">
        <f t="shared" ref="BU29" si="168">AQ29</f>
        <v>0</v>
      </c>
      <c r="BV29" s="30">
        <f t="shared" ref="BV29" si="169">AR29</f>
        <v>0</v>
      </c>
      <c r="BW29" s="30">
        <f t="shared" ref="BW29" si="170">AS29</f>
        <v>0</v>
      </c>
      <c r="BX29" s="30">
        <f t="shared" ref="BX29" si="171">AT29</f>
        <v>0</v>
      </c>
      <c r="BY29" s="30">
        <f t="shared" ref="BY29" si="172">AU29</f>
        <v>0</v>
      </c>
      <c r="BZ29" s="30">
        <f t="shared" ref="BZ29" si="173">AV29</f>
        <v>0</v>
      </c>
      <c r="CA29" s="30">
        <f t="shared" ref="CA29" si="174">AW29</f>
        <v>0</v>
      </c>
      <c r="CB29" s="30">
        <f t="shared" ref="CB29" si="175">AX29</f>
        <v>0</v>
      </c>
      <c r="CC29" s="30">
        <f t="shared" ref="CC29" si="176">AY29</f>
        <v>0</v>
      </c>
      <c r="CD29" s="30">
        <f t="shared" ref="CD29" si="177">AZ29</f>
        <v>0</v>
      </c>
      <c r="CE29" s="30">
        <f t="shared" ref="CE29" si="178">BA29</f>
        <v>0</v>
      </c>
      <c r="CF29" s="30">
        <f t="shared" ref="CF29" si="179">BB29</f>
        <v>0</v>
      </c>
      <c r="CG29" s="30">
        <f t="shared" ref="CG29" si="180">BC29</f>
        <v>0</v>
      </c>
      <c r="CH29" s="30">
        <f t="shared" ref="CH29" si="181">BD29</f>
        <v>0</v>
      </c>
      <c r="CI29" s="30">
        <f t="shared" ref="CI29" si="182">BE29</f>
        <v>0</v>
      </c>
      <c r="CJ29" s="30">
        <f t="shared" ref="CJ29" si="183">BF29</f>
        <v>0</v>
      </c>
      <c r="CK29" s="30">
        <f t="shared" ref="CK29" si="184">BG29</f>
        <v>0</v>
      </c>
      <c r="CL29" s="30">
        <f t="shared" ref="CL29" si="185">BH29</f>
        <v>0</v>
      </c>
      <c r="CM29" s="30">
        <f t="shared" ref="CM29" si="186">BI29</f>
        <v>0</v>
      </c>
      <c r="CN29" s="30">
        <f t="shared" ref="CN29" si="187">AG29</f>
        <v>0</v>
      </c>
      <c r="CO29" s="30">
        <f t="shared" ref="CO29" si="188">AI29</f>
        <v>0</v>
      </c>
      <c r="CP29" s="30">
        <f t="shared" ref="CP29" si="189">AK29</f>
        <v>0</v>
      </c>
      <c r="CQ29" s="30">
        <f t="shared" ref="CQ29" si="190">AM29</f>
        <v>0</v>
      </c>
      <c r="CR29" s="30">
        <f t="shared" ref="CR29" si="191">AO29</f>
        <v>0</v>
      </c>
      <c r="CS29" s="30">
        <f t="shared" ref="CS29" si="192">BT29</f>
        <v>0</v>
      </c>
      <c r="CT29" s="30">
        <f t="shared" ref="CT29" si="193">BU29</f>
        <v>0</v>
      </c>
      <c r="CU29" s="30">
        <f t="shared" ref="CU29" si="194">BV29</f>
        <v>0</v>
      </c>
      <c r="CV29" s="30">
        <f t="shared" ref="CV29" si="195">BW29</f>
        <v>0</v>
      </c>
      <c r="CW29" s="30">
        <f t="shared" ref="CW29" si="196">BX29</f>
        <v>0</v>
      </c>
      <c r="CX29" s="30">
        <f t="shared" ref="CX29" si="197">BY29</f>
        <v>0</v>
      </c>
      <c r="CY29" s="30">
        <f t="shared" ref="CY29" si="198">BZ29</f>
        <v>0</v>
      </c>
      <c r="CZ29" s="30">
        <f t="shared" ref="CZ29" si="199">CA29</f>
        <v>0</v>
      </c>
      <c r="DA29" s="30">
        <f t="shared" ref="DA29" si="200">CB29</f>
        <v>0</v>
      </c>
      <c r="DB29" s="30">
        <f t="shared" ref="DB29" si="201">CC29</f>
        <v>0</v>
      </c>
      <c r="DC29" s="30">
        <f t="shared" ref="DC29" si="202">CN29</f>
        <v>0</v>
      </c>
      <c r="DD29" s="30">
        <f t="shared" ref="DD29" si="203">CO29</f>
        <v>0</v>
      </c>
      <c r="DE29" s="30">
        <f t="shared" ref="DE29" si="204">CP29</f>
        <v>0</v>
      </c>
      <c r="DF29" s="30">
        <f t="shared" ref="DF29" si="205">CQ29</f>
        <v>0</v>
      </c>
      <c r="DG29" s="30">
        <f t="shared" ref="DG29" si="206">CR29</f>
        <v>0</v>
      </c>
      <c r="DH29" s="30">
        <f t="shared" ref="DH29" si="207">CS29</f>
        <v>0</v>
      </c>
      <c r="DI29" s="30">
        <f t="shared" ref="DI29" si="208">CT29</f>
        <v>0</v>
      </c>
      <c r="DJ29" s="30">
        <f t="shared" ref="DJ29" si="209">CU29</f>
        <v>0</v>
      </c>
      <c r="DK29" s="30">
        <f t="shared" ref="DK29" si="210">CV29</f>
        <v>0</v>
      </c>
      <c r="DL29" s="30">
        <f t="shared" ref="DL29" si="211">CW29</f>
        <v>0</v>
      </c>
      <c r="DM29" s="30">
        <f t="shared" ref="DM29" si="212">CX29</f>
        <v>0</v>
      </c>
      <c r="DN29" s="30">
        <f t="shared" ref="DN29" si="213">CY29</f>
        <v>0</v>
      </c>
      <c r="DO29" s="30">
        <f t="shared" ref="DO29" si="214">CZ29</f>
        <v>0</v>
      </c>
      <c r="DP29" s="30">
        <f t="shared" ref="DP29" si="215">DA29</f>
        <v>0</v>
      </c>
      <c r="DQ29" s="30">
        <f t="shared" ref="DQ29" si="216">DB29</f>
        <v>0</v>
      </c>
      <c r="DR29" s="78" t="s">
        <v>99</v>
      </c>
      <c r="DS29" s="74"/>
    </row>
    <row r="30" spans="1:123" ht="165.75" x14ac:dyDescent="0.25">
      <c r="A30" s="31" t="s">
        <v>112</v>
      </c>
      <c r="B30" s="32" t="s">
        <v>113</v>
      </c>
      <c r="C30" s="33" t="s">
        <v>79</v>
      </c>
      <c r="D30" s="34" t="s">
        <v>80</v>
      </c>
      <c r="E30" s="34" t="s">
        <v>81</v>
      </c>
      <c r="F30" s="34"/>
      <c r="G30" s="34"/>
      <c r="H30" s="34"/>
      <c r="I30" s="34"/>
      <c r="J30" s="34"/>
      <c r="K30" s="34"/>
      <c r="L30" s="34"/>
      <c r="M30" s="34"/>
      <c r="N30" s="34"/>
      <c r="O30" s="34"/>
      <c r="P30" s="34"/>
      <c r="Q30" s="34"/>
      <c r="R30" s="34"/>
      <c r="S30" s="34"/>
      <c r="T30" s="34"/>
      <c r="U30" s="34"/>
      <c r="V30" s="34"/>
      <c r="W30" s="34" t="s">
        <v>114</v>
      </c>
      <c r="X30" s="34" t="s">
        <v>115</v>
      </c>
      <c r="Y30" s="34" t="s">
        <v>116</v>
      </c>
      <c r="Z30" s="34"/>
      <c r="AA30" s="34"/>
      <c r="AB30" s="34"/>
      <c r="AC30" s="34" t="s">
        <v>117</v>
      </c>
      <c r="AD30" s="34" t="s">
        <v>118</v>
      </c>
      <c r="AE30" s="34" t="s">
        <v>119</v>
      </c>
      <c r="AF30" s="30">
        <f t="shared" si="79"/>
        <v>81.3</v>
      </c>
      <c r="AG30" s="30">
        <f t="shared" si="15"/>
        <v>80.2</v>
      </c>
      <c r="AH30" s="70">
        <v>0</v>
      </c>
      <c r="AI30" s="35">
        <v>0</v>
      </c>
      <c r="AJ30" s="70">
        <v>0</v>
      </c>
      <c r="AK30" s="35">
        <v>0</v>
      </c>
      <c r="AL30" s="35">
        <v>0</v>
      </c>
      <c r="AM30" s="35">
        <v>0</v>
      </c>
      <c r="AN30" s="70">
        <v>81.3</v>
      </c>
      <c r="AO30" s="35">
        <v>80.2</v>
      </c>
      <c r="AP30" s="102">
        <f t="shared" si="151"/>
        <v>6</v>
      </c>
      <c r="AQ30" s="102">
        <v>0</v>
      </c>
      <c r="AR30" s="102">
        <v>0</v>
      </c>
      <c r="AS30" s="102">
        <v>0</v>
      </c>
      <c r="AT30" s="103">
        <v>6</v>
      </c>
      <c r="AU30" s="118">
        <f t="shared" si="152"/>
        <v>2</v>
      </c>
      <c r="AV30" s="118">
        <v>0</v>
      </c>
      <c r="AW30" s="118">
        <v>0</v>
      </c>
      <c r="AX30" s="118">
        <v>0</v>
      </c>
      <c r="AY30" s="119">
        <v>2</v>
      </c>
      <c r="AZ30" s="130">
        <f t="shared" si="153"/>
        <v>2</v>
      </c>
      <c r="BA30" s="131">
        <v>0</v>
      </c>
      <c r="BB30" s="131">
        <v>0</v>
      </c>
      <c r="BC30" s="131">
        <v>0</v>
      </c>
      <c r="BD30" s="131">
        <v>2</v>
      </c>
      <c r="BE30" s="130">
        <f t="shared" si="19"/>
        <v>2</v>
      </c>
      <c r="BF30" s="131">
        <v>0</v>
      </c>
      <c r="BG30" s="131">
        <v>0</v>
      </c>
      <c r="BH30" s="131">
        <v>0</v>
      </c>
      <c r="BI30" s="131">
        <v>2</v>
      </c>
      <c r="BJ30" s="30">
        <f t="shared" si="80"/>
        <v>81.3</v>
      </c>
      <c r="BK30" s="30">
        <f t="shared" si="20"/>
        <v>80.2</v>
      </c>
      <c r="BL30" s="30">
        <f t="shared" si="21"/>
        <v>0</v>
      </c>
      <c r="BM30" s="30">
        <f t="shared" si="22"/>
        <v>0</v>
      </c>
      <c r="BN30" s="30">
        <f t="shared" si="23"/>
        <v>0</v>
      </c>
      <c r="BO30" s="30">
        <f t="shared" si="24"/>
        <v>0</v>
      </c>
      <c r="BP30" s="30">
        <f t="shared" si="25"/>
        <v>0</v>
      </c>
      <c r="BQ30" s="30">
        <f t="shared" si="26"/>
        <v>0</v>
      </c>
      <c r="BR30" s="30">
        <f t="shared" si="27"/>
        <v>81.3</v>
      </c>
      <c r="BS30" s="30">
        <f t="shared" si="28"/>
        <v>80.2</v>
      </c>
      <c r="BT30" s="30">
        <f t="shared" si="29"/>
        <v>6</v>
      </c>
      <c r="BU30" s="30">
        <f t="shared" si="30"/>
        <v>0</v>
      </c>
      <c r="BV30" s="30">
        <f t="shared" si="31"/>
        <v>0</v>
      </c>
      <c r="BW30" s="30">
        <f t="shared" si="32"/>
        <v>0</v>
      </c>
      <c r="BX30" s="30">
        <f t="shared" si="33"/>
        <v>6</v>
      </c>
      <c r="BY30" s="30">
        <f t="shared" si="34"/>
        <v>2</v>
      </c>
      <c r="BZ30" s="30">
        <f t="shared" si="35"/>
        <v>0</v>
      </c>
      <c r="CA30" s="30">
        <f t="shared" si="36"/>
        <v>0</v>
      </c>
      <c r="CB30" s="30">
        <f t="shared" si="37"/>
        <v>0</v>
      </c>
      <c r="CC30" s="30">
        <f t="shared" si="38"/>
        <v>2</v>
      </c>
      <c r="CD30" s="30">
        <f t="shared" si="39"/>
        <v>2</v>
      </c>
      <c r="CE30" s="30">
        <f t="shared" si="40"/>
        <v>0</v>
      </c>
      <c r="CF30" s="30">
        <f t="shared" si="41"/>
        <v>0</v>
      </c>
      <c r="CG30" s="30">
        <f t="shared" si="42"/>
        <v>0</v>
      </c>
      <c r="CH30" s="30">
        <f t="shared" si="43"/>
        <v>2</v>
      </c>
      <c r="CI30" s="30">
        <f t="shared" si="44"/>
        <v>2</v>
      </c>
      <c r="CJ30" s="30">
        <f t="shared" si="45"/>
        <v>0</v>
      </c>
      <c r="CK30" s="30">
        <f t="shared" si="46"/>
        <v>0</v>
      </c>
      <c r="CL30" s="30">
        <f t="shared" si="47"/>
        <v>0</v>
      </c>
      <c r="CM30" s="30">
        <f t="shared" si="48"/>
        <v>2</v>
      </c>
      <c r="CN30" s="30">
        <f t="shared" si="49"/>
        <v>80.2</v>
      </c>
      <c r="CO30" s="30">
        <f t="shared" si="50"/>
        <v>0</v>
      </c>
      <c r="CP30" s="30">
        <f t="shared" si="51"/>
        <v>0</v>
      </c>
      <c r="CQ30" s="30">
        <f t="shared" si="52"/>
        <v>0</v>
      </c>
      <c r="CR30" s="30">
        <f t="shared" si="53"/>
        <v>80.2</v>
      </c>
      <c r="CS30" s="30">
        <f t="shared" si="54"/>
        <v>6</v>
      </c>
      <c r="CT30" s="30">
        <f t="shared" si="55"/>
        <v>0</v>
      </c>
      <c r="CU30" s="30">
        <f t="shared" si="56"/>
        <v>0</v>
      </c>
      <c r="CV30" s="30">
        <f t="shared" si="57"/>
        <v>0</v>
      </c>
      <c r="CW30" s="30">
        <f t="shared" si="58"/>
        <v>6</v>
      </c>
      <c r="CX30" s="30">
        <f t="shared" si="59"/>
        <v>2</v>
      </c>
      <c r="CY30" s="30">
        <f t="shared" si="60"/>
        <v>0</v>
      </c>
      <c r="CZ30" s="30">
        <f t="shared" si="61"/>
        <v>0</v>
      </c>
      <c r="DA30" s="30">
        <f t="shared" si="62"/>
        <v>0</v>
      </c>
      <c r="DB30" s="30">
        <f t="shared" si="63"/>
        <v>2</v>
      </c>
      <c r="DC30" s="30">
        <f t="shared" si="64"/>
        <v>80.2</v>
      </c>
      <c r="DD30" s="30">
        <f t="shared" si="65"/>
        <v>0</v>
      </c>
      <c r="DE30" s="30">
        <f t="shared" si="66"/>
        <v>0</v>
      </c>
      <c r="DF30" s="30">
        <f t="shared" si="67"/>
        <v>0</v>
      </c>
      <c r="DG30" s="30">
        <f t="shared" si="68"/>
        <v>80.2</v>
      </c>
      <c r="DH30" s="30">
        <f t="shared" si="69"/>
        <v>6</v>
      </c>
      <c r="DI30" s="30">
        <f t="shared" si="70"/>
        <v>0</v>
      </c>
      <c r="DJ30" s="30">
        <f t="shared" si="71"/>
        <v>0</v>
      </c>
      <c r="DK30" s="30">
        <f t="shared" si="72"/>
        <v>0</v>
      </c>
      <c r="DL30" s="30">
        <f t="shared" si="73"/>
        <v>6</v>
      </c>
      <c r="DM30" s="30">
        <f t="shared" si="74"/>
        <v>2</v>
      </c>
      <c r="DN30" s="30">
        <f t="shared" si="75"/>
        <v>0</v>
      </c>
      <c r="DO30" s="30">
        <f t="shared" si="76"/>
        <v>0</v>
      </c>
      <c r="DP30" s="30">
        <f t="shared" si="77"/>
        <v>0</v>
      </c>
      <c r="DQ30" s="30">
        <f t="shared" si="78"/>
        <v>2</v>
      </c>
      <c r="DR30" s="36" t="s">
        <v>99</v>
      </c>
      <c r="DS30" s="26"/>
    </row>
    <row r="31" spans="1:123" ht="127.5" x14ac:dyDescent="0.25">
      <c r="A31" s="31" t="s">
        <v>120</v>
      </c>
      <c r="B31" s="32" t="s">
        <v>121</v>
      </c>
      <c r="C31" s="33" t="s">
        <v>79</v>
      </c>
      <c r="D31" s="34" t="s">
        <v>80</v>
      </c>
      <c r="E31" s="34" t="s">
        <v>81</v>
      </c>
      <c r="F31" s="39" t="s">
        <v>88</v>
      </c>
      <c r="G31" s="39" t="s">
        <v>80</v>
      </c>
      <c r="H31" s="39" t="s">
        <v>89</v>
      </c>
      <c r="I31" s="39" t="s">
        <v>90</v>
      </c>
      <c r="J31" s="34"/>
      <c r="K31" s="34"/>
      <c r="L31" s="34"/>
      <c r="M31" s="34"/>
      <c r="N31" s="34"/>
      <c r="O31" s="34"/>
      <c r="P31" s="34"/>
      <c r="Q31" s="34"/>
      <c r="R31" s="34"/>
      <c r="S31" s="34"/>
      <c r="T31" s="34"/>
      <c r="U31" s="34"/>
      <c r="V31" s="34"/>
      <c r="W31" s="34" t="s">
        <v>122</v>
      </c>
      <c r="X31" s="34" t="s">
        <v>80</v>
      </c>
      <c r="Y31" s="34" t="s">
        <v>123</v>
      </c>
      <c r="Z31" s="34"/>
      <c r="AA31" s="34"/>
      <c r="AB31" s="34"/>
      <c r="AC31" s="34" t="s">
        <v>84</v>
      </c>
      <c r="AD31" s="34" t="s">
        <v>85</v>
      </c>
      <c r="AE31" s="34" t="s">
        <v>86</v>
      </c>
      <c r="AF31" s="30">
        <f t="shared" si="79"/>
        <v>421.6</v>
      </c>
      <c r="AG31" s="30">
        <f t="shared" si="15"/>
        <v>401.3</v>
      </c>
      <c r="AH31" s="70">
        <v>0</v>
      </c>
      <c r="AI31" s="35">
        <v>0</v>
      </c>
      <c r="AJ31" s="70">
        <v>0</v>
      </c>
      <c r="AK31" s="35">
        <v>0</v>
      </c>
      <c r="AL31" s="35">
        <v>0</v>
      </c>
      <c r="AM31" s="35">
        <v>0</v>
      </c>
      <c r="AN31" s="70">
        <v>421.6</v>
      </c>
      <c r="AO31" s="35">
        <v>401.3</v>
      </c>
      <c r="AP31" s="102">
        <f t="shared" si="151"/>
        <v>201</v>
      </c>
      <c r="AQ31" s="102">
        <v>0</v>
      </c>
      <c r="AR31" s="102">
        <v>0</v>
      </c>
      <c r="AS31" s="102">
        <v>0</v>
      </c>
      <c r="AT31" s="103">
        <f>154.5+46.5</f>
        <v>201</v>
      </c>
      <c r="AU31" s="118">
        <f t="shared" si="152"/>
        <v>156.4</v>
      </c>
      <c r="AV31" s="118">
        <v>0</v>
      </c>
      <c r="AW31" s="118">
        <v>0</v>
      </c>
      <c r="AX31" s="118">
        <v>0</v>
      </c>
      <c r="AY31" s="119">
        <f>120.2+36.2</f>
        <v>156.4</v>
      </c>
      <c r="AZ31" s="130">
        <f t="shared" si="153"/>
        <v>156.4</v>
      </c>
      <c r="BA31" s="131">
        <v>0</v>
      </c>
      <c r="BB31" s="131">
        <v>0</v>
      </c>
      <c r="BC31" s="131">
        <v>0</v>
      </c>
      <c r="BD31" s="131">
        <f>120.2+36.2</f>
        <v>156.4</v>
      </c>
      <c r="BE31" s="130">
        <f t="shared" si="19"/>
        <v>156.4</v>
      </c>
      <c r="BF31" s="131">
        <v>0</v>
      </c>
      <c r="BG31" s="131">
        <v>0</v>
      </c>
      <c r="BH31" s="131">
        <v>0</v>
      </c>
      <c r="BI31" s="131">
        <f>120.2+36.2</f>
        <v>156.4</v>
      </c>
      <c r="BJ31" s="30">
        <f t="shared" si="80"/>
        <v>421.6</v>
      </c>
      <c r="BK31" s="30">
        <f t="shared" si="20"/>
        <v>401.3</v>
      </c>
      <c r="BL31" s="30">
        <f t="shared" si="21"/>
        <v>0</v>
      </c>
      <c r="BM31" s="30">
        <f t="shared" si="22"/>
        <v>0</v>
      </c>
      <c r="BN31" s="30">
        <f t="shared" si="23"/>
        <v>0</v>
      </c>
      <c r="BO31" s="30">
        <f t="shared" si="24"/>
        <v>0</v>
      </c>
      <c r="BP31" s="30">
        <f t="shared" si="25"/>
        <v>0</v>
      </c>
      <c r="BQ31" s="30">
        <f t="shared" si="26"/>
        <v>0</v>
      </c>
      <c r="BR31" s="30">
        <f t="shared" si="27"/>
        <v>421.6</v>
      </c>
      <c r="BS31" s="30">
        <f t="shared" si="28"/>
        <v>401.3</v>
      </c>
      <c r="BT31" s="30">
        <f t="shared" si="29"/>
        <v>201</v>
      </c>
      <c r="BU31" s="30">
        <f t="shared" si="30"/>
        <v>0</v>
      </c>
      <c r="BV31" s="30">
        <f t="shared" si="31"/>
        <v>0</v>
      </c>
      <c r="BW31" s="30">
        <f t="shared" si="32"/>
        <v>0</v>
      </c>
      <c r="BX31" s="30">
        <f t="shared" si="33"/>
        <v>201</v>
      </c>
      <c r="BY31" s="30">
        <f t="shared" si="34"/>
        <v>156.4</v>
      </c>
      <c r="BZ31" s="30">
        <f t="shared" si="35"/>
        <v>0</v>
      </c>
      <c r="CA31" s="30">
        <f t="shared" si="36"/>
        <v>0</v>
      </c>
      <c r="CB31" s="30">
        <f t="shared" si="37"/>
        <v>0</v>
      </c>
      <c r="CC31" s="30">
        <f t="shared" si="38"/>
        <v>156.4</v>
      </c>
      <c r="CD31" s="30">
        <f t="shared" si="39"/>
        <v>156.4</v>
      </c>
      <c r="CE31" s="30">
        <f t="shared" si="40"/>
        <v>0</v>
      </c>
      <c r="CF31" s="30">
        <f t="shared" si="41"/>
        <v>0</v>
      </c>
      <c r="CG31" s="30">
        <f t="shared" si="42"/>
        <v>0</v>
      </c>
      <c r="CH31" s="30">
        <f t="shared" si="43"/>
        <v>156.4</v>
      </c>
      <c r="CI31" s="30">
        <f t="shared" si="44"/>
        <v>156.4</v>
      </c>
      <c r="CJ31" s="30">
        <f t="shared" si="45"/>
        <v>0</v>
      </c>
      <c r="CK31" s="30">
        <f t="shared" si="46"/>
        <v>0</v>
      </c>
      <c r="CL31" s="30">
        <f t="shared" si="47"/>
        <v>0</v>
      </c>
      <c r="CM31" s="30">
        <f t="shared" si="48"/>
        <v>156.4</v>
      </c>
      <c r="CN31" s="30">
        <f t="shared" si="49"/>
        <v>401.3</v>
      </c>
      <c r="CO31" s="30">
        <f t="shared" si="50"/>
        <v>0</v>
      </c>
      <c r="CP31" s="30">
        <f t="shared" si="51"/>
        <v>0</v>
      </c>
      <c r="CQ31" s="30">
        <f t="shared" si="52"/>
        <v>0</v>
      </c>
      <c r="CR31" s="30">
        <f t="shared" si="53"/>
        <v>401.3</v>
      </c>
      <c r="CS31" s="30">
        <f t="shared" si="54"/>
        <v>201</v>
      </c>
      <c r="CT31" s="30">
        <f t="shared" si="55"/>
        <v>0</v>
      </c>
      <c r="CU31" s="30">
        <f t="shared" si="56"/>
        <v>0</v>
      </c>
      <c r="CV31" s="30">
        <f t="shared" si="57"/>
        <v>0</v>
      </c>
      <c r="CW31" s="30">
        <f t="shared" si="58"/>
        <v>201</v>
      </c>
      <c r="CX31" s="30">
        <f t="shared" si="59"/>
        <v>156.4</v>
      </c>
      <c r="CY31" s="30">
        <f t="shared" si="60"/>
        <v>0</v>
      </c>
      <c r="CZ31" s="30">
        <f t="shared" si="61"/>
        <v>0</v>
      </c>
      <c r="DA31" s="30">
        <f t="shared" si="62"/>
        <v>0</v>
      </c>
      <c r="DB31" s="30">
        <f t="shared" si="63"/>
        <v>156.4</v>
      </c>
      <c r="DC31" s="30">
        <f t="shared" si="64"/>
        <v>401.3</v>
      </c>
      <c r="DD31" s="30">
        <f t="shared" si="65"/>
        <v>0</v>
      </c>
      <c r="DE31" s="30">
        <f t="shared" si="66"/>
        <v>0</v>
      </c>
      <c r="DF31" s="30">
        <f t="shared" si="67"/>
        <v>0</v>
      </c>
      <c r="DG31" s="30">
        <f t="shared" si="68"/>
        <v>401.3</v>
      </c>
      <c r="DH31" s="30">
        <f t="shared" si="69"/>
        <v>201</v>
      </c>
      <c r="DI31" s="30">
        <f t="shared" si="70"/>
        <v>0</v>
      </c>
      <c r="DJ31" s="30">
        <f t="shared" si="71"/>
        <v>0</v>
      </c>
      <c r="DK31" s="30">
        <f t="shared" si="72"/>
        <v>0</v>
      </c>
      <c r="DL31" s="30">
        <f t="shared" si="73"/>
        <v>201</v>
      </c>
      <c r="DM31" s="30">
        <f t="shared" si="74"/>
        <v>156.4</v>
      </c>
      <c r="DN31" s="30">
        <f t="shared" si="75"/>
        <v>0</v>
      </c>
      <c r="DO31" s="30">
        <f t="shared" si="76"/>
        <v>0</v>
      </c>
      <c r="DP31" s="30">
        <f t="shared" si="77"/>
        <v>0</v>
      </c>
      <c r="DQ31" s="30">
        <f t="shared" si="78"/>
        <v>156.4</v>
      </c>
      <c r="DR31" s="36" t="s">
        <v>87</v>
      </c>
      <c r="DS31" s="26"/>
    </row>
    <row r="32" spans="1:123" ht="127.5" hidden="1" x14ac:dyDescent="0.25">
      <c r="A32" s="37"/>
      <c r="B32" s="38"/>
      <c r="C32" s="17"/>
      <c r="D32" s="39"/>
      <c r="E32" s="39"/>
      <c r="F32" s="39" t="s">
        <v>88</v>
      </c>
      <c r="G32" s="39" t="s">
        <v>80</v>
      </c>
      <c r="H32" s="39" t="s">
        <v>89</v>
      </c>
      <c r="I32" s="39" t="s">
        <v>90</v>
      </c>
      <c r="J32" s="39"/>
      <c r="K32" s="39"/>
      <c r="L32" s="39"/>
      <c r="M32" s="39"/>
      <c r="N32" s="39"/>
      <c r="O32" s="39"/>
      <c r="P32" s="39"/>
      <c r="Q32" s="39"/>
      <c r="R32" s="39"/>
      <c r="S32" s="39"/>
      <c r="T32" s="39"/>
      <c r="U32" s="39"/>
      <c r="V32" s="39"/>
      <c r="W32" s="39"/>
      <c r="X32" s="39"/>
      <c r="Y32" s="39"/>
      <c r="Z32" s="39"/>
      <c r="AA32" s="39"/>
      <c r="AB32" s="39"/>
      <c r="AC32" s="40"/>
      <c r="AD32" s="39" t="s">
        <v>85</v>
      </c>
      <c r="AE32" s="39" t="s">
        <v>86</v>
      </c>
      <c r="AF32" s="30" t="e">
        <f t="shared" si="79"/>
        <v>#VALUE!</v>
      </c>
      <c r="AG32" s="30" t="e">
        <f t="shared" si="15"/>
        <v>#VALUE!</v>
      </c>
      <c r="AH32" s="71" t="s">
        <v>71</v>
      </c>
      <c r="AI32" s="41" t="s">
        <v>71</v>
      </c>
      <c r="AJ32" s="71" t="s">
        <v>71</v>
      </c>
      <c r="AK32" s="41" t="s">
        <v>71</v>
      </c>
      <c r="AL32" s="41" t="s">
        <v>71</v>
      </c>
      <c r="AM32" s="41" t="s">
        <v>71</v>
      </c>
      <c r="AN32" s="71">
        <v>246</v>
      </c>
      <c r="AO32" s="41">
        <v>184</v>
      </c>
      <c r="AP32" s="102">
        <f t="shared" si="151"/>
        <v>61.5</v>
      </c>
      <c r="AQ32" s="102">
        <v>0</v>
      </c>
      <c r="AR32" s="102">
        <v>0</v>
      </c>
      <c r="AS32" s="102">
        <v>0</v>
      </c>
      <c r="AT32" s="104">
        <v>61.5</v>
      </c>
      <c r="AU32" s="118">
        <f t="shared" si="152"/>
        <v>199.3</v>
      </c>
      <c r="AV32" s="118">
        <v>0</v>
      </c>
      <c r="AW32" s="118">
        <v>0</v>
      </c>
      <c r="AX32" s="118">
        <v>0</v>
      </c>
      <c r="AY32" s="120">
        <v>199.3</v>
      </c>
      <c r="AZ32" s="130" t="e">
        <f t="shared" si="153"/>
        <v>#VALUE!</v>
      </c>
      <c r="BA32" s="132" t="s">
        <v>71</v>
      </c>
      <c r="BB32" s="132" t="s">
        <v>71</v>
      </c>
      <c r="BC32" s="132" t="s">
        <v>71</v>
      </c>
      <c r="BD32" s="132">
        <v>199.3</v>
      </c>
      <c r="BE32" s="130" t="e">
        <f t="shared" si="19"/>
        <v>#VALUE!</v>
      </c>
      <c r="BF32" s="132" t="s">
        <v>71</v>
      </c>
      <c r="BG32" s="132" t="s">
        <v>71</v>
      </c>
      <c r="BH32" s="132" t="s">
        <v>71</v>
      </c>
      <c r="BI32" s="132">
        <v>199.3</v>
      </c>
      <c r="BJ32" s="30" t="e">
        <f t="shared" si="80"/>
        <v>#VALUE!</v>
      </c>
      <c r="BK32" s="30" t="e">
        <f t="shared" si="20"/>
        <v>#VALUE!</v>
      </c>
      <c r="BL32" s="30" t="str">
        <f t="shared" si="21"/>
        <v>-</v>
      </c>
      <c r="BM32" s="30" t="str">
        <f t="shared" si="22"/>
        <v>-</v>
      </c>
      <c r="BN32" s="30" t="str">
        <f t="shared" si="23"/>
        <v>-</v>
      </c>
      <c r="BO32" s="30" t="str">
        <f t="shared" si="24"/>
        <v>-</v>
      </c>
      <c r="BP32" s="30" t="str">
        <f t="shared" si="25"/>
        <v>-</v>
      </c>
      <c r="BQ32" s="30" t="str">
        <f t="shared" si="26"/>
        <v>-</v>
      </c>
      <c r="BR32" s="30">
        <f t="shared" si="27"/>
        <v>246</v>
      </c>
      <c r="BS32" s="30">
        <f t="shared" si="28"/>
        <v>184</v>
      </c>
      <c r="BT32" s="30">
        <f t="shared" si="29"/>
        <v>61.5</v>
      </c>
      <c r="BU32" s="30">
        <f t="shared" si="30"/>
        <v>0</v>
      </c>
      <c r="BV32" s="30">
        <f t="shared" si="31"/>
        <v>0</v>
      </c>
      <c r="BW32" s="30">
        <f t="shared" si="32"/>
        <v>0</v>
      </c>
      <c r="BX32" s="30">
        <f t="shared" si="33"/>
        <v>61.5</v>
      </c>
      <c r="BY32" s="30">
        <f t="shared" si="34"/>
        <v>199.3</v>
      </c>
      <c r="BZ32" s="30">
        <f t="shared" si="35"/>
        <v>0</v>
      </c>
      <c r="CA32" s="30">
        <f t="shared" si="36"/>
        <v>0</v>
      </c>
      <c r="CB32" s="30">
        <f t="shared" si="37"/>
        <v>0</v>
      </c>
      <c r="CC32" s="30">
        <f t="shared" si="38"/>
        <v>199.3</v>
      </c>
      <c r="CD32" s="30" t="e">
        <f t="shared" si="39"/>
        <v>#VALUE!</v>
      </c>
      <c r="CE32" s="30" t="str">
        <f t="shared" si="40"/>
        <v>-</v>
      </c>
      <c r="CF32" s="30" t="str">
        <f t="shared" si="41"/>
        <v>-</v>
      </c>
      <c r="CG32" s="30" t="str">
        <f t="shared" si="42"/>
        <v>-</v>
      </c>
      <c r="CH32" s="30">
        <f t="shared" si="43"/>
        <v>199.3</v>
      </c>
      <c r="CI32" s="30" t="e">
        <f t="shared" si="44"/>
        <v>#VALUE!</v>
      </c>
      <c r="CJ32" s="30" t="str">
        <f t="shared" si="45"/>
        <v>-</v>
      </c>
      <c r="CK32" s="30" t="str">
        <f t="shared" si="46"/>
        <v>-</v>
      </c>
      <c r="CL32" s="30" t="str">
        <f t="shared" si="47"/>
        <v>-</v>
      </c>
      <c r="CM32" s="30">
        <f t="shared" si="48"/>
        <v>199.3</v>
      </c>
      <c r="CN32" s="30" t="e">
        <f t="shared" si="49"/>
        <v>#VALUE!</v>
      </c>
      <c r="CO32" s="30" t="str">
        <f t="shared" si="50"/>
        <v>-</v>
      </c>
      <c r="CP32" s="30" t="str">
        <f t="shared" si="51"/>
        <v>-</v>
      </c>
      <c r="CQ32" s="30" t="str">
        <f t="shared" si="52"/>
        <v>-</v>
      </c>
      <c r="CR32" s="30">
        <f t="shared" si="53"/>
        <v>184</v>
      </c>
      <c r="CS32" s="30">
        <f t="shared" si="54"/>
        <v>61.5</v>
      </c>
      <c r="CT32" s="30">
        <f t="shared" si="55"/>
        <v>0</v>
      </c>
      <c r="CU32" s="30">
        <f t="shared" si="56"/>
        <v>0</v>
      </c>
      <c r="CV32" s="30">
        <f t="shared" si="57"/>
        <v>0</v>
      </c>
      <c r="CW32" s="30">
        <f t="shared" si="58"/>
        <v>61.5</v>
      </c>
      <c r="CX32" s="30">
        <f t="shared" si="59"/>
        <v>199.3</v>
      </c>
      <c r="CY32" s="30">
        <f t="shared" si="60"/>
        <v>0</v>
      </c>
      <c r="CZ32" s="30">
        <f t="shared" si="61"/>
        <v>0</v>
      </c>
      <c r="DA32" s="30">
        <f t="shared" si="62"/>
        <v>0</v>
      </c>
      <c r="DB32" s="30">
        <f t="shared" si="63"/>
        <v>199.3</v>
      </c>
      <c r="DC32" s="30" t="e">
        <f t="shared" si="64"/>
        <v>#VALUE!</v>
      </c>
      <c r="DD32" s="30" t="str">
        <f t="shared" si="65"/>
        <v>-</v>
      </c>
      <c r="DE32" s="30" t="str">
        <f t="shared" si="66"/>
        <v>-</v>
      </c>
      <c r="DF32" s="30" t="str">
        <f t="shared" si="67"/>
        <v>-</v>
      </c>
      <c r="DG32" s="30">
        <f t="shared" si="68"/>
        <v>184</v>
      </c>
      <c r="DH32" s="30">
        <f t="shared" si="69"/>
        <v>61.5</v>
      </c>
      <c r="DI32" s="30">
        <f t="shared" si="70"/>
        <v>0</v>
      </c>
      <c r="DJ32" s="30">
        <f t="shared" si="71"/>
        <v>0</v>
      </c>
      <c r="DK32" s="30">
        <f t="shared" si="72"/>
        <v>0</v>
      </c>
      <c r="DL32" s="30">
        <f t="shared" si="73"/>
        <v>61.5</v>
      </c>
      <c r="DM32" s="30">
        <f t="shared" si="74"/>
        <v>199.3</v>
      </c>
      <c r="DN32" s="30">
        <f t="shared" si="75"/>
        <v>0</v>
      </c>
      <c r="DO32" s="30">
        <f t="shared" si="76"/>
        <v>0</v>
      </c>
      <c r="DP32" s="30">
        <f t="shared" si="77"/>
        <v>0</v>
      </c>
      <c r="DQ32" s="30">
        <f t="shared" si="78"/>
        <v>199.3</v>
      </c>
      <c r="DR32" s="42" t="s">
        <v>91</v>
      </c>
      <c r="DS32" s="26"/>
    </row>
    <row r="33" spans="1:123" ht="280.5" hidden="1" x14ac:dyDescent="0.25">
      <c r="A33" s="31" t="s">
        <v>124</v>
      </c>
      <c r="B33" s="32" t="s">
        <v>125</v>
      </c>
      <c r="C33" s="33" t="s">
        <v>79</v>
      </c>
      <c r="D33" s="34" t="s">
        <v>80</v>
      </c>
      <c r="E33" s="34" t="s">
        <v>81</v>
      </c>
      <c r="F33" s="34"/>
      <c r="G33" s="34"/>
      <c r="H33" s="34"/>
      <c r="I33" s="34"/>
      <c r="J33" s="34"/>
      <c r="K33" s="34"/>
      <c r="L33" s="34"/>
      <c r="M33" s="34"/>
      <c r="N33" s="34"/>
      <c r="O33" s="34"/>
      <c r="P33" s="34"/>
      <c r="Q33" s="34"/>
      <c r="R33" s="34"/>
      <c r="S33" s="34"/>
      <c r="T33" s="34"/>
      <c r="U33" s="34"/>
      <c r="V33" s="34"/>
      <c r="W33" s="34" t="s">
        <v>126</v>
      </c>
      <c r="X33" s="34" t="s">
        <v>80</v>
      </c>
      <c r="Y33" s="34" t="s">
        <v>127</v>
      </c>
      <c r="Z33" s="34"/>
      <c r="AA33" s="34"/>
      <c r="AB33" s="34"/>
      <c r="AC33" s="34" t="s">
        <v>128</v>
      </c>
      <c r="AD33" s="34" t="s">
        <v>109</v>
      </c>
      <c r="AE33" s="34" t="s">
        <v>129</v>
      </c>
      <c r="AF33" s="30">
        <f t="shared" si="79"/>
        <v>0</v>
      </c>
      <c r="AG33" s="30">
        <f t="shared" si="15"/>
        <v>0</v>
      </c>
      <c r="AH33" s="70">
        <v>0</v>
      </c>
      <c r="AI33" s="35">
        <v>0</v>
      </c>
      <c r="AJ33" s="70">
        <v>0</v>
      </c>
      <c r="AK33" s="35">
        <v>0</v>
      </c>
      <c r="AL33" s="35">
        <v>0</v>
      </c>
      <c r="AM33" s="35">
        <v>0</v>
      </c>
      <c r="AN33" s="70">
        <v>0</v>
      </c>
      <c r="AO33" s="35">
        <v>0</v>
      </c>
      <c r="AP33" s="102">
        <f t="shared" si="151"/>
        <v>0</v>
      </c>
      <c r="AQ33" s="102">
        <v>0</v>
      </c>
      <c r="AR33" s="102">
        <v>0</v>
      </c>
      <c r="AS33" s="102">
        <v>0</v>
      </c>
      <c r="AT33" s="103">
        <v>0</v>
      </c>
      <c r="AU33" s="118">
        <f t="shared" si="152"/>
        <v>0</v>
      </c>
      <c r="AV33" s="118">
        <v>0</v>
      </c>
      <c r="AW33" s="118">
        <v>0</v>
      </c>
      <c r="AX33" s="118">
        <v>0</v>
      </c>
      <c r="AY33" s="119">
        <v>0</v>
      </c>
      <c r="AZ33" s="130">
        <f t="shared" si="153"/>
        <v>0</v>
      </c>
      <c r="BA33" s="131">
        <v>0</v>
      </c>
      <c r="BB33" s="131">
        <v>0</v>
      </c>
      <c r="BC33" s="131">
        <v>0</v>
      </c>
      <c r="BD33" s="131">
        <v>0</v>
      </c>
      <c r="BE33" s="130">
        <f t="shared" si="19"/>
        <v>0</v>
      </c>
      <c r="BF33" s="131">
        <v>0</v>
      </c>
      <c r="BG33" s="131">
        <v>0</v>
      </c>
      <c r="BH33" s="131">
        <v>0</v>
      </c>
      <c r="BI33" s="131">
        <v>0</v>
      </c>
      <c r="BJ33" s="30">
        <f t="shared" si="80"/>
        <v>0</v>
      </c>
      <c r="BK33" s="30">
        <f t="shared" si="20"/>
        <v>0</v>
      </c>
      <c r="BL33" s="30">
        <f t="shared" si="21"/>
        <v>0</v>
      </c>
      <c r="BM33" s="30">
        <f t="shared" si="22"/>
        <v>0</v>
      </c>
      <c r="BN33" s="30">
        <f t="shared" si="23"/>
        <v>0</v>
      </c>
      <c r="BO33" s="30">
        <f t="shared" si="24"/>
        <v>0</v>
      </c>
      <c r="BP33" s="30">
        <f t="shared" si="25"/>
        <v>0</v>
      </c>
      <c r="BQ33" s="30">
        <f t="shared" si="26"/>
        <v>0</v>
      </c>
      <c r="BR33" s="30">
        <f t="shared" si="27"/>
        <v>0</v>
      </c>
      <c r="BS33" s="30">
        <f t="shared" si="28"/>
        <v>0</v>
      </c>
      <c r="BT33" s="30">
        <f t="shared" si="29"/>
        <v>0</v>
      </c>
      <c r="BU33" s="30">
        <f t="shared" si="30"/>
        <v>0</v>
      </c>
      <c r="BV33" s="30">
        <f t="shared" si="31"/>
        <v>0</v>
      </c>
      <c r="BW33" s="30">
        <f t="shared" si="32"/>
        <v>0</v>
      </c>
      <c r="BX33" s="30">
        <f t="shared" si="33"/>
        <v>0</v>
      </c>
      <c r="BY33" s="30">
        <f t="shared" si="34"/>
        <v>0</v>
      </c>
      <c r="BZ33" s="30">
        <f t="shared" si="35"/>
        <v>0</v>
      </c>
      <c r="CA33" s="30">
        <f t="shared" si="36"/>
        <v>0</v>
      </c>
      <c r="CB33" s="30">
        <f t="shared" si="37"/>
        <v>0</v>
      </c>
      <c r="CC33" s="30">
        <f t="shared" si="38"/>
        <v>0</v>
      </c>
      <c r="CD33" s="30">
        <f t="shared" si="39"/>
        <v>0</v>
      </c>
      <c r="CE33" s="30">
        <f t="shared" si="40"/>
        <v>0</v>
      </c>
      <c r="CF33" s="30">
        <f t="shared" si="41"/>
        <v>0</v>
      </c>
      <c r="CG33" s="30">
        <f t="shared" si="42"/>
        <v>0</v>
      </c>
      <c r="CH33" s="30">
        <f t="shared" si="43"/>
        <v>0</v>
      </c>
      <c r="CI33" s="30">
        <f t="shared" si="44"/>
        <v>0</v>
      </c>
      <c r="CJ33" s="30">
        <f t="shared" si="45"/>
        <v>0</v>
      </c>
      <c r="CK33" s="30">
        <f t="shared" si="46"/>
        <v>0</v>
      </c>
      <c r="CL33" s="30">
        <f t="shared" si="47"/>
        <v>0</v>
      </c>
      <c r="CM33" s="30">
        <f t="shared" si="48"/>
        <v>0</v>
      </c>
      <c r="CN33" s="30">
        <f t="shared" si="49"/>
        <v>0</v>
      </c>
      <c r="CO33" s="30">
        <f t="shared" si="50"/>
        <v>0</v>
      </c>
      <c r="CP33" s="30">
        <f t="shared" si="51"/>
        <v>0</v>
      </c>
      <c r="CQ33" s="30">
        <f t="shared" si="52"/>
        <v>0</v>
      </c>
      <c r="CR33" s="30">
        <f t="shared" si="53"/>
        <v>0</v>
      </c>
      <c r="CS33" s="30">
        <f t="shared" si="54"/>
        <v>0</v>
      </c>
      <c r="CT33" s="30">
        <f t="shared" si="55"/>
        <v>0</v>
      </c>
      <c r="CU33" s="30">
        <f t="shared" si="56"/>
        <v>0</v>
      </c>
      <c r="CV33" s="30">
        <f t="shared" si="57"/>
        <v>0</v>
      </c>
      <c r="CW33" s="30">
        <f t="shared" si="58"/>
        <v>0</v>
      </c>
      <c r="CX33" s="30">
        <f t="shared" si="59"/>
        <v>0</v>
      </c>
      <c r="CY33" s="30">
        <f t="shared" si="60"/>
        <v>0</v>
      </c>
      <c r="CZ33" s="30">
        <f t="shared" si="61"/>
        <v>0</v>
      </c>
      <c r="DA33" s="30">
        <f t="shared" si="62"/>
        <v>0</v>
      </c>
      <c r="DB33" s="30">
        <f t="shared" si="63"/>
        <v>0</v>
      </c>
      <c r="DC33" s="30">
        <f t="shared" si="64"/>
        <v>0</v>
      </c>
      <c r="DD33" s="30">
        <f t="shared" si="65"/>
        <v>0</v>
      </c>
      <c r="DE33" s="30">
        <f t="shared" si="66"/>
        <v>0</v>
      </c>
      <c r="DF33" s="30">
        <f t="shared" si="67"/>
        <v>0</v>
      </c>
      <c r="DG33" s="30">
        <f t="shared" si="68"/>
        <v>0</v>
      </c>
      <c r="DH33" s="30">
        <f t="shared" si="69"/>
        <v>0</v>
      </c>
      <c r="DI33" s="30">
        <f t="shared" si="70"/>
        <v>0</v>
      </c>
      <c r="DJ33" s="30">
        <f t="shared" si="71"/>
        <v>0</v>
      </c>
      <c r="DK33" s="30">
        <f t="shared" si="72"/>
        <v>0</v>
      </c>
      <c r="DL33" s="30">
        <f t="shared" si="73"/>
        <v>0</v>
      </c>
      <c r="DM33" s="30">
        <f t="shared" si="74"/>
        <v>0</v>
      </c>
      <c r="DN33" s="30">
        <f t="shared" si="75"/>
        <v>0</v>
      </c>
      <c r="DO33" s="30">
        <f t="shared" si="76"/>
        <v>0</v>
      </c>
      <c r="DP33" s="30">
        <f t="shared" si="77"/>
        <v>0</v>
      </c>
      <c r="DQ33" s="30">
        <f t="shared" si="78"/>
        <v>0</v>
      </c>
      <c r="DR33" s="36" t="s">
        <v>99</v>
      </c>
      <c r="DS33" s="26"/>
    </row>
    <row r="34" spans="1:123" s="51" customFormat="1" ht="127.5" x14ac:dyDescent="0.25">
      <c r="A34" s="59" t="s">
        <v>130</v>
      </c>
      <c r="B34" s="60" t="s">
        <v>131</v>
      </c>
      <c r="C34" s="61" t="s">
        <v>70</v>
      </c>
      <c r="D34" s="61" t="s">
        <v>70</v>
      </c>
      <c r="E34" s="61" t="s">
        <v>70</v>
      </c>
      <c r="F34" s="61" t="s">
        <v>70</v>
      </c>
      <c r="G34" s="61" t="s">
        <v>70</v>
      </c>
      <c r="H34" s="61" t="s">
        <v>70</v>
      </c>
      <c r="I34" s="61" t="s">
        <v>70</v>
      </c>
      <c r="J34" s="61" t="s">
        <v>70</v>
      </c>
      <c r="K34" s="61" t="s">
        <v>70</v>
      </c>
      <c r="L34" s="61" t="s">
        <v>70</v>
      </c>
      <c r="M34" s="61" t="s">
        <v>70</v>
      </c>
      <c r="N34" s="61" t="s">
        <v>70</v>
      </c>
      <c r="O34" s="61" t="s">
        <v>70</v>
      </c>
      <c r="P34" s="61" t="s">
        <v>70</v>
      </c>
      <c r="Q34" s="61" t="s">
        <v>70</v>
      </c>
      <c r="R34" s="61" t="s">
        <v>70</v>
      </c>
      <c r="S34" s="61" t="s">
        <v>70</v>
      </c>
      <c r="T34" s="61" t="s">
        <v>70</v>
      </c>
      <c r="U34" s="61" t="s">
        <v>70</v>
      </c>
      <c r="V34" s="61" t="s">
        <v>70</v>
      </c>
      <c r="W34" s="61" t="s">
        <v>70</v>
      </c>
      <c r="X34" s="61" t="s">
        <v>70</v>
      </c>
      <c r="Y34" s="61" t="s">
        <v>70</v>
      </c>
      <c r="Z34" s="61" t="s">
        <v>70</v>
      </c>
      <c r="AA34" s="61" t="s">
        <v>70</v>
      </c>
      <c r="AB34" s="61" t="s">
        <v>70</v>
      </c>
      <c r="AC34" s="61" t="s">
        <v>70</v>
      </c>
      <c r="AD34" s="61" t="s">
        <v>70</v>
      </c>
      <c r="AE34" s="61" t="s">
        <v>70</v>
      </c>
      <c r="AF34" s="62">
        <f>AF36+AF37+AF38+AF35</f>
        <v>3220.3</v>
      </c>
      <c r="AG34" s="62">
        <f t="shared" ref="AG34:CR34" si="217">AG36+AG37+AG38+AG35</f>
        <v>3044.2999999999997</v>
      </c>
      <c r="AH34" s="68">
        <f t="shared" ref="AH34" si="218">AH36+AH37+AH38+AH35</f>
        <v>0</v>
      </c>
      <c r="AI34" s="62">
        <f t="shared" si="217"/>
        <v>0</v>
      </c>
      <c r="AJ34" s="68">
        <f t="shared" ref="AJ34" si="219">AJ36+AJ37+AJ38+AJ35</f>
        <v>0</v>
      </c>
      <c r="AK34" s="62">
        <f t="shared" si="217"/>
        <v>0</v>
      </c>
      <c r="AL34" s="62">
        <f t="shared" si="217"/>
        <v>0</v>
      </c>
      <c r="AM34" s="62">
        <f t="shared" ref="AM34" si="220">AM36+AM37+AM38+AM35</f>
        <v>0</v>
      </c>
      <c r="AN34" s="68">
        <f t="shared" ref="AN34" si="221">AN36+AN37+AN38+AN35</f>
        <v>3220.3</v>
      </c>
      <c r="AO34" s="62">
        <f t="shared" ref="AO34" si="222">AO36+AO37+AO38+AO35</f>
        <v>3044.2999999999997</v>
      </c>
      <c r="AP34" s="101">
        <f t="shared" ref="AP34:BD34" si="223">AP36+AP37+AP38+AP35</f>
        <v>2628.2999999999997</v>
      </c>
      <c r="AQ34" s="101">
        <f t="shared" si="223"/>
        <v>0</v>
      </c>
      <c r="AR34" s="101">
        <f t="shared" si="223"/>
        <v>0</v>
      </c>
      <c r="AS34" s="101">
        <f t="shared" si="223"/>
        <v>0</v>
      </c>
      <c r="AT34" s="101">
        <f t="shared" si="223"/>
        <v>2628.2999999999997</v>
      </c>
      <c r="AU34" s="117">
        <f t="shared" si="223"/>
        <v>2147.1999999999998</v>
      </c>
      <c r="AV34" s="117">
        <f t="shared" si="223"/>
        <v>0</v>
      </c>
      <c r="AW34" s="117">
        <f t="shared" si="223"/>
        <v>0</v>
      </c>
      <c r="AX34" s="117">
        <f t="shared" si="223"/>
        <v>0</v>
      </c>
      <c r="AY34" s="117">
        <f t="shared" si="223"/>
        <v>2147.1999999999998</v>
      </c>
      <c r="AZ34" s="129">
        <f t="shared" si="223"/>
        <v>1940.3</v>
      </c>
      <c r="BA34" s="129">
        <f t="shared" si="223"/>
        <v>0</v>
      </c>
      <c r="BB34" s="129">
        <f t="shared" si="223"/>
        <v>0</v>
      </c>
      <c r="BC34" s="129">
        <f t="shared" si="223"/>
        <v>0</v>
      </c>
      <c r="BD34" s="129">
        <f t="shared" si="223"/>
        <v>1940.3</v>
      </c>
      <c r="BE34" s="129">
        <f t="shared" si="217"/>
        <v>1940.3</v>
      </c>
      <c r="BF34" s="129">
        <f t="shared" si="217"/>
        <v>0</v>
      </c>
      <c r="BG34" s="129">
        <f t="shared" si="217"/>
        <v>0</v>
      </c>
      <c r="BH34" s="129">
        <f t="shared" si="217"/>
        <v>0</v>
      </c>
      <c r="BI34" s="129">
        <f t="shared" si="217"/>
        <v>1940.3</v>
      </c>
      <c r="BJ34" s="62">
        <f t="shared" si="217"/>
        <v>3220.3</v>
      </c>
      <c r="BK34" s="62">
        <f t="shared" si="217"/>
        <v>3044.2999999999997</v>
      </c>
      <c r="BL34" s="62">
        <f t="shared" si="217"/>
        <v>0</v>
      </c>
      <c r="BM34" s="62">
        <f t="shared" si="217"/>
        <v>0</v>
      </c>
      <c r="BN34" s="62">
        <f t="shared" si="217"/>
        <v>0</v>
      </c>
      <c r="BO34" s="62">
        <f t="shared" si="217"/>
        <v>0</v>
      </c>
      <c r="BP34" s="62">
        <f t="shared" si="217"/>
        <v>0</v>
      </c>
      <c r="BQ34" s="62">
        <f t="shared" si="217"/>
        <v>0</v>
      </c>
      <c r="BR34" s="62">
        <f t="shared" si="217"/>
        <v>3220.3</v>
      </c>
      <c r="BS34" s="62">
        <f t="shared" si="217"/>
        <v>3044.2999999999997</v>
      </c>
      <c r="BT34" s="62">
        <f t="shared" si="217"/>
        <v>2628.2999999999997</v>
      </c>
      <c r="BU34" s="62">
        <f t="shared" si="217"/>
        <v>0</v>
      </c>
      <c r="BV34" s="62">
        <f t="shared" si="217"/>
        <v>0</v>
      </c>
      <c r="BW34" s="62">
        <f t="shared" si="217"/>
        <v>0</v>
      </c>
      <c r="BX34" s="62">
        <f t="shared" si="217"/>
        <v>2628.2999999999997</v>
      </c>
      <c r="BY34" s="62">
        <f t="shared" si="217"/>
        <v>2147.1999999999998</v>
      </c>
      <c r="BZ34" s="62">
        <f t="shared" si="217"/>
        <v>0</v>
      </c>
      <c r="CA34" s="62">
        <f t="shared" si="217"/>
        <v>0</v>
      </c>
      <c r="CB34" s="62">
        <f t="shared" si="217"/>
        <v>0</v>
      </c>
      <c r="CC34" s="62">
        <f t="shared" si="217"/>
        <v>2147.1999999999998</v>
      </c>
      <c r="CD34" s="62">
        <f t="shared" si="217"/>
        <v>1940.3</v>
      </c>
      <c r="CE34" s="62">
        <f t="shared" si="217"/>
        <v>0</v>
      </c>
      <c r="CF34" s="62">
        <f t="shared" si="217"/>
        <v>0</v>
      </c>
      <c r="CG34" s="62">
        <f t="shared" si="217"/>
        <v>0</v>
      </c>
      <c r="CH34" s="62">
        <f t="shared" si="217"/>
        <v>1940.3</v>
      </c>
      <c r="CI34" s="62">
        <f t="shared" si="217"/>
        <v>1940.3</v>
      </c>
      <c r="CJ34" s="62">
        <f t="shared" si="217"/>
        <v>0</v>
      </c>
      <c r="CK34" s="62">
        <f t="shared" si="217"/>
        <v>0</v>
      </c>
      <c r="CL34" s="62">
        <f t="shared" si="217"/>
        <v>0</v>
      </c>
      <c r="CM34" s="62">
        <f t="shared" si="217"/>
        <v>1940.3</v>
      </c>
      <c r="CN34" s="62">
        <f t="shared" si="217"/>
        <v>3044.2999999999997</v>
      </c>
      <c r="CO34" s="62">
        <f t="shared" si="217"/>
        <v>0</v>
      </c>
      <c r="CP34" s="62">
        <f t="shared" si="217"/>
        <v>0</v>
      </c>
      <c r="CQ34" s="62">
        <f t="shared" si="217"/>
        <v>0</v>
      </c>
      <c r="CR34" s="62">
        <f t="shared" si="217"/>
        <v>3044.2999999999997</v>
      </c>
      <c r="CS34" s="62">
        <f t="shared" ref="CS34:DQ34" si="224">CS36+CS37+CS38+CS35</f>
        <v>2628.2999999999997</v>
      </c>
      <c r="CT34" s="62">
        <f t="shared" si="224"/>
        <v>0</v>
      </c>
      <c r="CU34" s="62">
        <f t="shared" si="224"/>
        <v>0</v>
      </c>
      <c r="CV34" s="62">
        <f t="shared" si="224"/>
        <v>0</v>
      </c>
      <c r="CW34" s="62">
        <f t="shared" si="224"/>
        <v>2628.2999999999997</v>
      </c>
      <c r="CX34" s="62">
        <f t="shared" si="224"/>
        <v>2147.1999999999998</v>
      </c>
      <c r="CY34" s="62">
        <f t="shared" si="224"/>
        <v>0</v>
      </c>
      <c r="CZ34" s="62">
        <f t="shared" si="224"/>
        <v>0</v>
      </c>
      <c r="DA34" s="62">
        <f t="shared" si="224"/>
        <v>0</v>
      </c>
      <c r="DB34" s="62">
        <f t="shared" si="224"/>
        <v>2147.1999999999998</v>
      </c>
      <c r="DC34" s="62">
        <f t="shared" si="224"/>
        <v>3044.2999999999997</v>
      </c>
      <c r="DD34" s="62">
        <f t="shared" si="224"/>
        <v>0</v>
      </c>
      <c r="DE34" s="62">
        <f t="shared" si="224"/>
        <v>0</v>
      </c>
      <c r="DF34" s="62">
        <f t="shared" si="224"/>
        <v>0</v>
      </c>
      <c r="DG34" s="62">
        <f t="shared" si="224"/>
        <v>3044.2999999999997</v>
      </c>
      <c r="DH34" s="62">
        <f t="shared" si="224"/>
        <v>2628.2999999999997</v>
      </c>
      <c r="DI34" s="62">
        <f t="shared" si="224"/>
        <v>0</v>
      </c>
      <c r="DJ34" s="62">
        <f t="shared" si="224"/>
        <v>0</v>
      </c>
      <c r="DK34" s="62">
        <f t="shared" si="224"/>
        <v>0</v>
      </c>
      <c r="DL34" s="62">
        <f t="shared" si="224"/>
        <v>2628.2999999999997</v>
      </c>
      <c r="DM34" s="62">
        <f t="shared" si="224"/>
        <v>2147.1999999999998</v>
      </c>
      <c r="DN34" s="62">
        <f t="shared" si="224"/>
        <v>0</v>
      </c>
      <c r="DO34" s="62">
        <f t="shared" si="224"/>
        <v>0</v>
      </c>
      <c r="DP34" s="62">
        <f t="shared" si="224"/>
        <v>0</v>
      </c>
      <c r="DQ34" s="62">
        <f t="shared" si="224"/>
        <v>2147.1999999999998</v>
      </c>
      <c r="DR34" s="63" t="s">
        <v>72</v>
      </c>
      <c r="DS34" s="50"/>
    </row>
    <row r="35" spans="1:123" ht="114.75" x14ac:dyDescent="0.25">
      <c r="A35" s="64" t="s">
        <v>201</v>
      </c>
      <c r="B35" s="32" t="s">
        <v>132</v>
      </c>
      <c r="C35" s="33" t="s">
        <v>79</v>
      </c>
      <c r="D35" s="34" t="s">
        <v>80</v>
      </c>
      <c r="E35" s="34" t="s">
        <v>81</v>
      </c>
      <c r="F35" s="34"/>
      <c r="G35" s="34"/>
      <c r="H35" s="34"/>
      <c r="I35" s="34"/>
      <c r="J35" s="34"/>
      <c r="K35" s="34"/>
      <c r="L35" s="34"/>
      <c r="M35" s="34"/>
      <c r="N35" s="34"/>
      <c r="O35" s="34"/>
      <c r="P35" s="34"/>
      <c r="Q35" s="34"/>
      <c r="R35" s="34"/>
      <c r="S35" s="34"/>
      <c r="T35" s="34"/>
      <c r="U35" s="34"/>
      <c r="V35" s="34"/>
      <c r="W35" s="34"/>
      <c r="X35" s="34"/>
      <c r="Y35" s="34"/>
      <c r="Z35" s="34" t="s">
        <v>133</v>
      </c>
      <c r="AA35" s="34" t="s">
        <v>80</v>
      </c>
      <c r="AB35" s="34" t="s">
        <v>134</v>
      </c>
      <c r="AC35" s="34" t="s">
        <v>28</v>
      </c>
      <c r="AD35" s="34" t="s">
        <v>135</v>
      </c>
      <c r="AE35" s="34" t="s">
        <v>136</v>
      </c>
      <c r="AF35" s="30">
        <f t="shared" si="79"/>
        <v>3069</v>
      </c>
      <c r="AG35" s="30">
        <f t="shared" si="15"/>
        <v>2899.7</v>
      </c>
      <c r="AH35" s="70">
        <v>0</v>
      </c>
      <c r="AI35" s="35">
        <v>0</v>
      </c>
      <c r="AJ35" s="70">
        <v>0</v>
      </c>
      <c r="AK35" s="35">
        <v>0</v>
      </c>
      <c r="AL35" s="35">
        <v>0</v>
      </c>
      <c r="AM35" s="35">
        <v>0</v>
      </c>
      <c r="AN35" s="70">
        <v>3069</v>
      </c>
      <c r="AO35" s="35">
        <v>2899.7</v>
      </c>
      <c r="AP35" s="102">
        <f t="shared" ref="AP35:AP38" si="225">AQ35+AR35+AS35+AT35</f>
        <v>2369.6</v>
      </c>
      <c r="AQ35" s="102">
        <v>0</v>
      </c>
      <c r="AR35" s="102">
        <v>0</v>
      </c>
      <c r="AS35" s="102">
        <v>0</v>
      </c>
      <c r="AT35" s="103">
        <f>337.6+102+1482+448</f>
        <v>2369.6</v>
      </c>
      <c r="AU35" s="118">
        <f t="shared" ref="AU35:AU38" si="226">AV35+AW35+AX35+AY35</f>
        <v>2106</v>
      </c>
      <c r="AV35" s="118">
        <v>0</v>
      </c>
      <c r="AW35" s="118">
        <v>0</v>
      </c>
      <c r="AX35" s="118">
        <v>0</v>
      </c>
      <c r="AY35" s="119">
        <f>300+90.7+1317.3+398</f>
        <v>2106</v>
      </c>
      <c r="AZ35" s="130">
        <f t="shared" ref="AZ35:AZ38" si="227">BA35+BB35+BC35+BD35</f>
        <v>1891.7</v>
      </c>
      <c r="BA35" s="131">
        <v>0</v>
      </c>
      <c r="BB35" s="131">
        <v>0</v>
      </c>
      <c r="BC35" s="131">
        <v>0</v>
      </c>
      <c r="BD35" s="131">
        <f>300+90.7+1152.7+348.3</f>
        <v>1891.7</v>
      </c>
      <c r="BE35" s="130">
        <f t="shared" si="19"/>
        <v>1891.7</v>
      </c>
      <c r="BF35" s="131">
        <v>0</v>
      </c>
      <c r="BG35" s="131">
        <v>0</v>
      </c>
      <c r="BH35" s="131">
        <v>0</v>
      </c>
      <c r="BI35" s="131">
        <f>300+90.7+1152.7+348.3</f>
        <v>1891.7</v>
      </c>
      <c r="BJ35" s="30">
        <f t="shared" si="80"/>
        <v>3069</v>
      </c>
      <c r="BK35" s="30">
        <f t="shared" si="20"/>
        <v>2899.7</v>
      </c>
      <c r="BL35" s="30">
        <f t="shared" si="21"/>
        <v>0</v>
      </c>
      <c r="BM35" s="30">
        <f t="shared" si="22"/>
        <v>0</v>
      </c>
      <c r="BN35" s="30">
        <f t="shared" si="23"/>
        <v>0</v>
      </c>
      <c r="BO35" s="30">
        <f t="shared" si="24"/>
        <v>0</v>
      </c>
      <c r="BP35" s="30">
        <f t="shared" si="25"/>
        <v>0</v>
      </c>
      <c r="BQ35" s="30">
        <f t="shared" si="26"/>
        <v>0</v>
      </c>
      <c r="BR35" s="30">
        <f t="shared" si="27"/>
        <v>3069</v>
      </c>
      <c r="BS35" s="30">
        <f t="shared" si="28"/>
        <v>2899.7</v>
      </c>
      <c r="BT35" s="30">
        <f t="shared" si="29"/>
        <v>2369.6</v>
      </c>
      <c r="BU35" s="30">
        <f t="shared" si="30"/>
        <v>0</v>
      </c>
      <c r="BV35" s="30">
        <f t="shared" si="31"/>
        <v>0</v>
      </c>
      <c r="BW35" s="30">
        <f t="shared" si="32"/>
        <v>0</v>
      </c>
      <c r="BX35" s="30">
        <f t="shared" si="33"/>
        <v>2369.6</v>
      </c>
      <c r="BY35" s="30">
        <f t="shared" si="34"/>
        <v>2106</v>
      </c>
      <c r="BZ35" s="30">
        <f t="shared" si="35"/>
        <v>0</v>
      </c>
      <c r="CA35" s="30">
        <f t="shared" si="36"/>
        <v>0</v>
      </c>
      <c r="CB35" s="30">
        <f t="shared" si="37"/>
        <v>0</v>
      </c>
      <c r="CC35" s="30">
        <f t="shared" si="38"/>
        <v>2106</v>
      </c>
      <c r="CD35" s="30">
        <f t="shared" si="39"/>
        <v>1891.7</v>
      </c>
      <c r="CE35" s="30">
        <f t="shared" si="40"/>
        <v>0</v>
      </c>
      <c r="CF35" s="30">
        <f t="shared" si="41"/>
        <v>0</v>
      </c>
      <c r="CG35" s="30">
        <f t="shared" si="42"/>
        <v>0</v>
      </c>
      <c r="CH35" s="30">
        <f t="shared" si="43"/>
        <v>1891.7</v>
      </c>
      <c r="CI35" s="30">
        <f t="shared" si="44"/>
        <v>1891.7</v>
      </c>
      <c r="CJ35" s="30">
        <f t="shared" si="45"/>
        <v>0</v>
      </c>
      <c r="CK35" s="30">
        <f t="shared" si="46"/>
        <v>0</v>
      </c>
      <c r="CL35" s="30">
        <f t="shared" si="47"/>
        <v>0</v>
      </c>
      <c r="CM35" s="30">
        <f t="shared" si="48"/>
        <v>1891.7</v>
      </c>
      <c r="CN35" s="30">
        <f t="shared" si="49"/>
        <v>2899.7</v>
      </c>
      <c r="CO35" s="30">
        <f t="shared" si="50"/>
        <v>0</v>
      </c>
      <c r="CP35" s="30">
        <f t="shared" si="51"/>
        <v>0</v>
      </c>
      <c r="CQ35" s="30">
        <f t="shared" si="52"/>
        <v>0</v>
      </c>
      <c r="CR35" s="30">
        <f t="shared" si="53"/>
        <v>2899.7</v>
      </c>
      <c r="CS35" s="30">
        <f t="shared" si="54"/>
        <v>2369.6</v>
      </c>
      <c r="CT35" s="30">
        <f t="shared" si="55"/>
        <v>0</v>
      </c>
      <c r="CU35" s="30">
        <f t="shared" si="56"/>
        <v>0</v>
      </c>
      <c r="CV35" s="30">
        <f t="shared" si="57"/>
        <v>0</v>
      </c>
      <c r="CW35" s="30">
        <f t="shared" si="58"/>
        <v>2369.6</v>
      </c>
      <c r="CX35" s="30">
        <f t="shared" si="59"/>
        <v>2106</v>
      </c>
      <c r="CY35" s="30">
        <f t="shared" si="60"/>
        <v>0</v>
      </c>
      <c r="CZ35" s="30">
        <f t="shared" si="61"/>
        <v>0</v>
      </c>
      <c r="DA35" s="30">
        <f t="shared" si="62"/>
        <v>0</v>
      </c>
      <c r="DB35" s="30">
        <f t="shared" si="63"/>
        <v>2106</v>
      </c>
      <c r="DC35" s="30">
        <f t="shared" si="64"/>
        <v>2899.7</v>
      </c>
      <c r="DD35" s="30">
        <f t="shared" si="65"/>
        <v>0</v>
      </c>
      <c r="DE35" s="30">
        <f t="shared" si="66"/>
        <v>0</v>
      </c>
      <c r="DF35" s="30">
        <f t="shared" si="67"/>
        <v>0</v>
      </c>
      <c r="DG35" s="30">
        <f t="shared" si="68"/>
        <v>2899.7</v>
      </c>
      <c r="DH35" s="30">
        <f t="shared" si="69"/>
        <v>2369.6</v>
      </c>
      <c r="DI35" s="30">
        <f t="shared" si="70"/>
        <v>0</v>
      </c>
      <c r="DJ35" s="30">
        <f t="shared" si="71"/>
        <v>0</v>
      </c>
      <c r="DK35" s="30">
        <f t="shared" si="72"/>
        <v>0</v>
      </c>
      <c r="DL35" s="30">
        <f t="shared" si="73"/>
        <v>2369.6</v>
      </c>
      <c r="DM35" s="30">
        <f t="shared" si="74"/>
        <v>2106</v>
      </c>
      <c r="DN35" s="30">
        <f t="shared" si="75"/>
        <v>0</v>
      </c>
      <c r="DO35" s="30">
        <f t="shared" si="76"/>
        <v>0</v>
      </c>
      <c r="DP35" s="30">
        <f t="shared" si="77"/>
        <v>0</v>
      </c>
      <c r="DQ35" s="30">
        <f t="shared" si="78"/>
        <v>2106</v>
      </c>
      <c r="DR35" s="36" t="s">
        <v>87</v>
      </c>
      <c r="DS35" s="26"/>
    </row>
    <row r="36" spans="1:123" ht="114.75" x14ac:dyDescent="0.25">
      <c r="A36" s="64" t="s">
        <v>137</v>
      </c>
      <c r="B36" s="32" t="s">
        <v>138</v>
      </c>
      <c r="C36" s="33" t="s">
        <v>79</v>
      </c>
      <c r="D36" s="34" t="s">
        <v>80</v>
      </c>
      <c r="E36" s="34" t="s">
        <v>81</v>
      </c>
      <c r="F36" s="34"/>
      <c r="G36" s="34"/>
      <c r="H36" s="34"/>
      <c r="I36" s="34"/>
      <c r="J36" s="34"/>
      <c r="K36" s="34"/>
      <c r="L36" s="34"/>
      <c r="M36" s="34"/>
      <c r="N36" s="34"/>
      <c r="O36" s="34"/>
      <c r="P36" s="34"/>
      <c r="Q36" s="34"/>
      <c r="R36" s="34"/>
      <c r="S36" s="34"/>
      <c r="T36" s="34"/>
      <c r="U36" s="34"/>
      <c r="V36" s="34"/>
      <c r="W36" s="34"/>
      <c r="X36" s="34"/>
      <c r="Y36" s="34"/>
      <c r="Z36" s="34" t="s">
        <v>133</v>
      </c>
      <c r="AA36" s="34" t="s">
        <v>80</v>
      </c>
      <c r="AB36" s="34" t="s">
        <v>134</v>
      </c>
      <c r="AC36" s="34" t="s">
        <v>28</v>
      </c>
      <c r="AD36" s="34" t="s">
        <v>221</v>
      </c>
      <c r="AE36" s="34" t="s">
        <v>222</v>
      </c>
      <c r="AF36" s="30">
        <f t="shared" si="79"/>
        <v>151.30000000000001</v>
      </c>
      <c r="AG36" s="30">
        <f t="shared" si="15"/>
        <v>144.6</v>
      </c>
      <c r="AH36" s="70">
        <v>0</v>
      </c>
      <c r="AI36" s="35">
        <v>0</v>
      </c>
      <c r="AJ36" s="70">
        <v>0</v>
      </c>
      <c r="AK36" s="35">
        <v>0</v>
      </c>
      <c r="AL36" s="35">
        <v>0</v>
      </c>
      <c r="AM36" s="35">
        <v>0</v>
      </c>
      <c r="AN36" s="70">
        <v>151.30000000000001</v>
      </c>
      <c r="AO36" s="35">
        <v>144.6</v>
      </c>
      <c r="AP36" s="102">
        <f t="shared" si="225"/>
        <v>250.7</v>
      </c>
      <c r="AQ36" s="102">
        <v>0</v>
      </c>
      <c r="AR36" s="102">
        <v>0</v>
      </c>
      <c r="AS36" s="102">
        <v>0</v>
      </c>
      <c r="AT36" s="103">
        <v>250.7</v>
      </c>
      <c r="AU36" s="118">
        <f t="shared" si="226"/>
        <v>33.199999999999818</v>
      </c>
      <c r="AV36" s="118">
        <v>0</v>
      </c>
      <c r="AW36" s="118">
        <v>0</v>
      </c>
      <c r="AX36" s="118">
        <v>0</v>
      </c>
      <c r="AY36" s="119">
        <f>395.7+2267.2-523.7-2106</f>
        <v>33.199999999999818</v>
      </c>
      <c r="AZ36" s="130">
        <f t="shared" si="227"/>
        <v>40.599999999999909</v>
      </c>
      <c r="BA36" s="131">
        <v>0</v>
      </c>
      <c r="BB36" s="131">
        <v>0</v>
      </c>
      <c r="BC36" s="131">
        <v>0</v>
      </c>
      <c r="BD36" s="131">
        <f>395.7+2060.3-1891.7-523.7</f>
        <v>40.599999999999909</v>
      </c>
      <c r="BE36" s="130">
        <f t="shared" si="19"/>
        <v>40.599999999999909</v>
      </c>
      <c r="BF36" s="131">
        <v>0</v>
      </c>
      <c r="BG36" s="131">
        <v>0</v>
      </c>
      <c r="BH36" s="131">
        <v>0</v>
      </c>
      <c r="BI36" s="131">
        <f>395.7+2060.3-1891.7-523.7</f>
        <v>40.599999999999909</v>
      </c>
      <c r="BJ36" s="30">
        <f t="shared" si="80"/>
        <v>151.30000000000001</v>
      </c>
      <c r="BK36" s="30">
        <f t="shared" si="20"/>
        <v>144.6</v>
      </c>
      <c r="BL36" s="30">
        <f t="shared" si="21"/>
        <v>0</v>
      </c>
      <c r="BM36" s="30">
        <f t="shared" si="22"/>
        <v>0</v>
      </c>
      <c r="BN36" s="30">
        <f t="shared" si="23"/>
        <v>0</v>
      </c>
      <c r="BO36" s="30">
        <f t="shared" si="24"/>
        <v>0</v>
      </c>
      <c r="BP36" s="30">
        <f t="shared" si="25"/>
        <v>0</v>
      </c>
      <c r="BQ36" s="30">
        <f t="shared" si="26"/>
        <v>0</v>
      </c>
      <c r="BR36" s="30">
        <f t="shared" si="27"/>
        <v>151.30000000000001</v>
      </c>
      <c r="BS36" s="30">
        <f t="shared" si="28"/>
        <v>144.6</v>
      </c>
      <c r="BT36" s="30">
        <f t="shared" si="29"/>
        <v>250.7</v>
      </c>
      <c r="BU36" s="30">
        <f t="shared" si="30"/>
        <v>0</v>
      </c>
      <c r="BV36" s="30">
        <f t="shared" si="31"/>
        <v>0</v>
      </c>
      <c r="BW36" s="30">
        <f t="shared" si="32"/>
        <v>0</v>
      </c>
      <c r="BX36" s="30">
        <f t="shared" si="33"/>
        <v>250.7</v>
      </c>
      <c r="BY36" s="30">
        <f t="shared" si="34"/>
        <v>33.199999999999818</v>
      </c>
      <c r="BZ36" s="30">
        <f t="shared" si="35"/>
        <v>0</v>
      </c>
      <c r="CA36" s="30">
        <f t="shared" si="36"/>
        <v>0</v>
      </c>
      <c r="CB36" s="30">
        <f t="shared" si="37"/>
        <v>0</v>
      </c>
      <c r="CC36" s="30">
        <f t="shared" si="38"/>
        <v>33.199999999999818</v>
      </c>
      <c r="CD36" s="30">
        <f t="shared" si="39"/>
        <v>40.599999999999909</v>
      </c>
      <c r="CE36" s="30">
        <f t="shared" si="40"/>
        <v>0</v>
      </c>
      <c r="CF36" s="30">
        <f t="shared" si="41"/>
        <v>0</v>
      </c>
      <c r="CG36" s="30">
        <f t="shared" si="42"/>
        <v>0</v>
      </c>
      <c r="CH36" s="30">
        <f t="shared" si="43"/>
        <v>40.599999999999909</v>
      </c>
      <c r="CI36" s="30">
        <f t="shared" si="44"/>
        <v>40.599999999999909</v>
      </c>
      <c r="CJ36" s="30">
        <f t="shared" si="45"/>
        <v>0</v>
      </c>
      <c r="CK36" s="30">
        <f t="shared" si="46"/>
        <v>0</v>
      </c>
      <c r="CL36" s="30">
        <f t="shared" si="47"/>
        <v>0</v>
      </c>
      <c r="CM36" s="30">
        <f t="shared" si="48"/>
        <v>40.599999999999909</v>
      </c>
      <c r="CN36" s="30">
        <f t="shared" si="49"/>
        <v>144.6</v>
      </c>
      <c r="CO36" s="30">
        <f t="shared" si="50"/>
        <v>0</v>
      </c>
      <c r="CP36" s="30">
        <f t="shared" si="51"/>
        <v>0</v>
      </c>
      <c r="CQ36" s="30">
        <f t="shared" si="52"/>
        <v>0</v>
      </c>
      <c r="CR36" s="30">
        <f t="shared" si="53"/>
        <v>144.6</v>
      </c>
      <c r="CS36" s="30">
        <f t="shared" si="54"/>
        <v>250.7</v>
      </c>
      <c r="CT36" s="30">
        <f t="shared" si="55"/>
        <v>0</v>
      </c>
      <c r="CU36" s="30">
        <f t="shared" si="56"/>
        <v>0</v>
      </c>
      <c r="CV36" s="30">
        <f t="shared" si="57"/>
        <v>0</v>
      </c>
      <c r="CW36" s="30">
        <f t="shared" si="58"/>
        <v>250.7</v>
      </c>
      <c r="CX36" s="30">
        <f t="shared" si="59"/>
        <v>33.199999999999818</v>
      </c>
      <c r="CY36" s="30">
        <f t="shared" si="60"/>
        <v>0</v>
      </c>
      <c r="CZ36" s="30">
        <f t="shared" si="61"/>
        <v>0</v>
      </c>
      <c r="DA36" s="30">
        <f t="shared" si="62"/>
        <v>0</v>
      </c>
      <c r="DB36" s="30">
        <f t="shared" si="63"/>
        <v>33.199999999999818</v>
      </c>
      <c r="DC36" s="30">
        <f t="shared" si="64"/>
        <v>144.6</v>
      </c>
      <c r="DD36" s="30">
        <f t="shared" si="65"/>
        <v>0</v>
      </c>
      <c r="DE36" s="30">
        <f t="shared" si="66"/>
        <v>0</v>
      </c>
      <c r="DF36" s="30">
        <f t="shared" si="67"/>
        <v>0</v>
      </c>
      <c r="DG36" s="30">
        <f t="shared" si="68"/>
        <v>144.6</v>
      </c>
      <c r="DH36" s="30">
        <f t="shared" si="69"/>
        <v>250.7</v>
      </c>
      <c r="DI36" s="30">
        <f t="shared" si="70"/>
        <v>0</v>
      </c>
      <c r="DJ36" s="30">
        <f t="shared" si="71"/>
        <v>0</v>
      </c>
      <c r="DK36" s="30">
        <f t="shared" si="72"/>
        <v>0</v>
      </c>
      <c r="DL36" s="30">
        <f t="shared" si="73"/>
        <v>250.7</v>
      </c>
      <c r="DM36" s="30">
        <f t="shared" si="74"/>
        <v>33.199999999999818</v>
      </c>
      <c r="DN36" s="30">
        <f t="shared" si="75"/>
        <v>0</v>
      </c>
      <c r="DO36" s="30">
        <f t="shared" si="76"/>
        <v>0</v>
      </c>
      <c r="DP36" s="30">
        <f t="shared" si="77"/>
        <v>0</v>
      </c>
      <c r="DQ36" s="30">
        <f t="shared" si="78"/>
        <v>33.199999999999818</v>
      </c>
      <c r="DR36" s="36" t="s">
        <v>87</v>
      </c>
      <c r="DS36" s="26"/>
    </row>
    <row r="37" spans="1:123" ht="89.25" x14ac:dyDescent="0.25">
      <c r="A37" s="31" t="s">
        <v>139</v>
      </c>
      <c r="B37" s="32" t="s">
        <v>140</v>
      </c>
      <c r="C37" s="33" t="s">
        <v>79</v>
      </c>
      <c r="D37" s="34" t="s">
        <v>80</v>
      </c>
      <c r="E37" s="34" t="s">
        <v>81</v>
      </c>
      <c r="F37" s="34"/>
      <c r="G37" s="34"/>
      <c r="H37" s="34"/>
      <c r="I37" s="34"/>
      <c r="J37" s="34"/>
      <c r="K37" s="34"/>
      <c r="L37" s="34"/>
      <c r="M37" s="34"/>
      <c r="N37" s="34"/>
      <c r="O37" s="34"/>
      <c r="P37" s="34"/>
      <c r="Q37" s="34"/>
      <c r="R37" s="34"/>
      <c r="S37" s="34"/>
      <c r="T37" s="34"/>
      <c r="U37" s="34"/>
      <c r="V37" s="34"/>
      <c r="W37" s="34"/>
      <c r="X37" s="34"/>
      <c r="Y37" s="34"/>
      <c r="Z37" s="34"/>
      <c r="AA37" s="34"/>
      <c r="AB37" s="34"/>
      <c r="AC37" s="34" t="s">
        <v>141</v>
      </c>
      <c r="AD37" s="34" t="s">
        <v>142</v>
      </c>
      <c r="AE37" s="34" t="s">
        <v>86</v>
      </c>
      <c r="AF37" s="30">
        <f t="shared" si="79"/>
        <v>0</v>
      </c>
      <c r="AG37" s="30">
        <f>AI37+AK37+AM37+AO37</f>
        <v>0</v>
      </c>
      <c r="AH37" s="70">
        <v>0</v>
      </c>
      <c r="AI37" s="35">
        <v>0</v>
      </c>
      <c r="AJ37" s="70">
        <v>0</v>
      </c>
      <c r="AK37" s="35">
        <v>0</v>
      </c>
      <c r="AL37" s="35">
        <v>0</v>
      </c>
      <c r="AM37" s="35">
        <v>0</v>
      </c>
      <c r="AN37" s="70">
        <v>0</v>
      </c>
      <c r="AO37" s="35">
        <v>0</v>
      </c>
      <c r="AP37" s="102">
        <f t="shared" si="225"/>
        <v>8</v>
      </c>
      <c r="AQ37" s="102">
        <v>0</v>
      </c>
      <c r="AR37" s="102">
        <v>0</v>
      </c>
      <c r="AS37" s="102">
        <v>0</v>
      </c>
      <c r="AT37" s="103">
        <v>8</v>
      </c>
      <c r="AU37" s="118">
        <f t="shared" si="226"/>
        <v>8</v>
      </c>
      <c r="AV37" s="118">
        <v>0</v>
      </c>
      <c r="AW37" s="118">
        <v>0</v>
      </c>
      <c r="AX37" s="118">
        <v>0</v>
      </c>
      <c r="AY37" s="119">
        <v>8</v>
      </c>
      <c r="AZ37" s="130">
        <f t="shared" si="227"/>
        <v>8</v>
      </c>
      <c r="BA37" s="131">
        <v>0</v>
      </c>
      <c r="BB37" s="131">
        <v>0</v>
      </c>
      <c r="BC37" s="131">
        <v>0</v>
      </c>
      <c r="BD37" s="131">
        <v>8</v>
      </c>
      <c r="BE37" s="130">
        <f t="shared" si="19"/>
        <v>8</v>
      </c>
      <c r="BF37" s="131">
        <v>0</v>
      </c>
      <c r="BG37" s="131">
        <v>0</v>
      </c>
      <c r="BH37" s="131">
        <v>0</v>
      </c>
      <c r="BI37" s="131">
        <v>8</v>
      </c>
      <c r="BJ37" s="30">
        <f t="shared" si="80"/>
        <v>0</v>
      </c>
      <c r="BK37" s="30">
        <f t="shared" si="20"/>
        <v>0</v>
      </c>
      <c r="BL37" s="30">
        <f t="shared" si="21"/>
        <v>0</v>
      </c>
      <c r="BM37" s="30">
        <f t="shared" si="22"/>
        <v>0</v>
      </c>
      <c r="BN37" s="30">
        <f t="shared" si="23"/>
        <v>0</v>
      </c>
      <c r="BO37" s="30">
        <f t="shared" si="24"/>
        <v>0</v>
      </c>
      <c r="BP37" s="30">
        <f t="shared" si="25"/>
        <v>0</v>
      </c>
      <c r="BQ37" s="30">
        <f t="shared" si="26"/>
        <v>0</v>
      </c>
      <c r="BR37" s="30">
        <f t="shared" si="27"/>
        <v>0</v>
      </c>
      <c r="BS37" s="30">
        <f t="shared" si="28"/>
        <v>0</v>
      </c>
      <c r="BT37" s="30">
        <f t="shared" si="29"/>
        <v>8</v>
      </c>
      <c r="BU37" s="30">
        <f t="shared" si="30"/>
        <v>0</v>
      </c>
      <c r="BV37" s="30">
        <f t="shared" si="31"/>
        <v>0</v>
      </c>
      <c r="BW37" s="30">
        <f t="shared" si="32"/>
        <v>0</v>
      </c>
      <c r="BX37" s="30">
        <f t="shared" si="33"/>
        <v>8</v>
      </c>
      <c r="BY37" s="30">
        <f t="shared" si="34"/>
        <v>8</v>
      </c>
      <c r="BZ37" s="30">
        <f t="shared" si="35"/>
        <v>0</v>
      </c>
      <c r="CA37" s="30">
        <f t="shared" si="36"/>
        <v>0</v>
      </c>
      <c r="CB37" s="30">
        <f t="shared" si="37"/>
        <v>0</v>
      </c>
      <c r="CC37" s="30">
        <f t="shared" si="38"/>
        <v>8</v>
      </c>
      <c r="CD37" s="30">
        <f t="shared" si="39"/>
        <v>8</v>
      </c>
      <c r="CE37" s="30">
        <f t="shared" si="40"/>
        <v>0</v>
      </c>
      <c r="CF37" s="30">
        <f t="shared" si="41"/>
        <v>0</v>
      </c>
      <c r="CG37" s="30">
        <f t="shared" si="42"/>
        <v>0</v>
      </c>
      <c r="CH37" s="30">
        <f t="shared" si="43"/>
        <v>8</v>
      </c>
      <c r="CI37" s="30">
        <f t="shared" si="44"/>
        <v>8</v>
      </c>
      <c r="CJ37" s="30">
        <f t="shared" si="45"/>
        <v>0</v>
      </c>
      <c r="CK37" s="30">
        <f t="shared" si="46"/>
        <v>0</v>
      </c>
      <c r="CL37" s="30">
        <f t="shared" si="47"/>
        <v>0</v>
      </c>
      <c r="CM37" s="30">
        <f t="shared" si="48"/>
        <v>8</v>
      </c>
      <c r="CN37" s="30">
        <f t="shared" si="49"/>
        <v>0</v>
      </c>
      <c r="CO37" s="30">
        <f t="shared" si="50"/>
        <v>0</v>
      </c>
      <c r="CP37" s="30">
        <f t="shared" si="51"/>
        <v>0</v>
      </c>
      <c r="CQ37" s="30">
        <f t="shared" si="52"/>
        <v>0</v>
      </c>
      <c r="CR37" s="30">
        <f t="shared" si="53"/>
        <v>0</v>
      </c>
      <c r="CS37" s="30">
        <f t="shared" si="54"/>
        <v>8</v>
      </c>
      <c r="CT37" s="30">
        <f t="shared" si="55"/>
        <v>0</v>
      </c>
      <c r="CU37" s="30">
        <f t="shared" si="56"/>
        <v>0</v>
      </c>
      <c r="CV37" s="30">
        <f t="shared" si="57"/>
        <v>0</v>
      </c>
      <c r="CW37" s="30">
        <f t="shared" si="58"/>
        <v>8</v>
      </c>
      <c r="CX37" s="30">
        <f t="shared" si="59"/>
        <v>8</v>
      </c>
      <c r="CY37" s="30">
        <f t="shared" si="60"/>
        <v>0</v>
      </c>
      <c r="CZ37" s="30">
        <f t="shared" si="61"/>
        <v>0</v>
      </c>
      <c r="DA37" s="30">
        <f t="shared" si="62"/>
        <v>0</v>
      </c>
      <c r="DB37" s="30">
        <f t="shared" si="63"/>
        <v>8</v>
      </c>
      <c r="DC37" s="30">
        <f t="shared" si="64"/>
        <v>0</v>
      </c>
      <c r="DD37" s="30">
        <f t="shared" si="65"/>
        <v>0</v>
      </c>
      <c r="DE37" s="30">
        <f t="shared" si="66"/>
        <v>0</v>
      </c>
      <c r="DF37" s="30">
        <f t="shared" si="67"/>
        <v>0</v>
      </c>
      <c r="DG37" s="30">
        <f t="shared" si="68"/>
        <v>0</v>
      </c>
      <c r="DH37" s="30">
        <f t="shared" si="69"/>
        <v>8</v>
      </c>
      <c r="DI37" s="30">
        <f t="shared" si="70"/>
        <v>0</v>
      </c>
      <c r="DJ37" s="30">
        <f t="shared" si="71"/>
        <v>0</v>
      </c>
      <c r="DK37" s="30">
        <f t="shared" si="72"/>
        <v>0</v>
      </c>
      <c r="DL37" s="30">
        <f t="shared" si="73"/>
        <v>8</v>
      </c>
      <c r="DM37" s="30">
        <f t="shared" si="74"/>
        <v>8</v>
      </c>
      <c r="DN37" s="30">
        <f t="shared" si="75"/>
        <v>0</v>
      </c>
      <c r="DO37" s="30">
        <f t="shared" si="76"/>
        <v>0</v>
      </c>
      <c r="DP37" s="30">
        <f t="shared" si="77"/>
        <v>0</v>
      </c>
      <c r="DQ37" s="30">
        <f t="shared" si="78"/>
        <v>8</v>
      </c>
      <c r="DR37" s="36" t="s">
        <v>99</v>
      </c>
      <c r="DS37" s="26"/>
    </row>
    <row r="38" spans="1:123" ht="114.75" x14ac:dyDescent="0.25">
      <c r="A38" s="31" t="s">
        <v>143</v>
      </c>
      <c r="B38" s="32" t="s">
        <v>144</v>
      </c>
      <c r="C38" s="33" t="s">
        <v>145</v>
      </c>
      <c r="D38" s="34" t="s">
        <v>80</v>
      </c>
      <c r="E38" s="34" t="s">
        <v>146</v>
      </c>
      <c r="F38" s="34"/>
      <c r="G38" s="34"/>
      <c r="H38" s="34"/>
      <c r="I38" s="34"/>
      <c r="J38" s="34"/>
      <c r="K38" s="34"/>
      <c r="L38" s="34"/>
      <c r="M38" s="34"/>
      <c r="N38" s="34"/>
      <c r="O38" s="34"/>
      <c r="P38" s="34"/>
      <c r="Q38" s="34"/>
      <c r="R38" s="34"/>
      <c r="S38" s="34"/>
      <c r="T38" s="34"/>
      <c r="U38" s="34"/>
      <c r="V38" s="34"/>
      <c r="W38" s="34" t="s">
        <v>147</v>
      </c>
      <c r="X38" s="34" t="s">
        <v>80</v>
      </c>
      <c r="Y38" s="34" t="s">
        <v>148</v>
      </c>
      <c r="Z38" s="34"/>
      <c r="AA38" s="34"/>
      <c r="AB38" s="34"/>
      <c r="AC38" s="34" t="s">
        <v>149</v>
      </c>
      <c r="AD38" s="34" t="s">
        <v>86</v>
      </c>
      <c r="AE38" s="34" t="s">
        <v>150</v>
      </c>
      <c r="AF38" s="30">
        <f t="shared" si="79"/>
        <v>0</v>
      </c>
      <c r="AG38" s="30">
        <f t="shared" si="15"/>
        <v>0</v>
      </c>
      <c r="AH38" s="70">
        <v>0</v>
      </c>
      <c r="AI38" s="35">
        <v>0</v>
      </c>
      <c r="AJ38" s="70">
        <v>0</v>
      </c>
      <c r="AK38" s="35">
        <v>0</v>
      </c>
      <c r="AL38" s="35">
        <v>0</v>
      </c>
      <c r="AM38" s="35">
        <v>0</v>
      </c>
      <c r="AN38" s="70">
        <v>0</v>
      </c>
      <c r="AO38" s="35">
        <v>0</v>
      </c>
      <c r="AP38" s="102">
        <f t="shared" si="225"/>
        <v>0</v>
      </c>
      <c r="AQ38" s="103">
        <v>0</v>
      </c>
      <c r="AR38" s="103">
        <v>0</v>
      </c>
      <c r="AS38" s="103">
        <v>0</v>
      </c>
      <c r="AT38" s="103">
        <v>0</v>
      </c>
      <c r="AU38" s="118">
        <f t="shared" si="226"/>
        <v>0</v>
      </c>
      <c r="AV38" s="118">
        <v>0</v>
      </c>
      <c r="AW38" s="118">
        <v>0</v>
      </c>
      <c r="AX38" s="118">
        <v>0</v>
      </c>
      <c r="AY38" s="119">
        <v>0</v>
      </c>
      <c r="AZ38" s="130">
        <f t="shared" si="227"/>
        <v>0</v>
      </c>
      <c r="BA38" s="131">
        <v>0</v>
      </c>
      <c r="BB38" s="131">
        <v>0</v>
      </c>
      <c r="BC38" s="131">
        <v>0</v>
      </c>
      <c r="BD38" s="131">
        <v>0</v>
      </c>
      <c r="BE38" s="130">
        <f t="shared" si="19"/>
        <v>0</v>
      </c>
      <c r="BF38" s="131">
        <v>0</v>
      </c>
      <c r="BG38" s="131">
        <v>0</v>
      </c>
      <c r="BH38" s="131">
        <v>0</v>
      </c>
      <c r="BI38" s="131">
        <v>0</v>
      </c>
      <c r="BJ38" s="30">
        <f t="shared" si="80"/>
        <v>0</v>
      </c>
      <c r="BK38" s="30">
        <f t="shared" si="20"/>
        <v>0</v>
      </c>
      <c r="BL38" s="30">
        <f t="shared" si="21"/>
        <v>0</v>
      </c>
      <c r="BM38" s="30">
        <f t="shared" si="22"/>
        <v>0</v>
      </c>
      <c r="BN38" s="30">
        <f t="shared" si="23"/>
        <v>0</v>
      </c>
      <c r="BO38" s="30">
        <f t="shared" si="24"/>
        <v>0</v>
      </c>
      <c r="BP38" s="30">
        <f t="shared" si="25"/>
        <v>0</v>
      </c>
      <c r="BQ38" s="30">
        <f t="shared" si="26"/>
        <v>0</v>
      </c>
      <c r="BR38" s="30">
        <f t="shared" si="27"/>
        <v>0</v>
      </c>
      <c r="BS38" s="30">
        <f t="shared" si="28"/>
        <v>0</v>
      </c>
      <c r="BT38" s="30">
        <f t="shared" si="29"/>
        <v>0</v>
      </c>
      <c r="BU38" s="30">
        <f t="shared" si="30"/>
        <v>0</v>
      </c>
      <c r="BV38" s="30">
        <f t="shared" si="31"/>
        <v>0</v>
      </c>
      <c r="BW38" s="30">
        <f t="shared" si="32"/>
        <v>0</v>
      </c>
      <c r="BX38" s="30">
        <f t="shared" si="33"/>
        <v>0</v>
      </c>
      <c r="BY38" s="30">
        <f t="shared" si="34"/>
        <v>0</v>
      </c>
      <c r="BZ38" s="30">
        <f t="shared" si="35"/>
        <v>0</v>
      </c>
      <c r="CA38" s="30">
        <f t="shared" si="36"/>
        <v>0</v>
      </c>
      <c r="CB38" s="30">
        <f t="shared" si="37"/>
        <v>0</v>
      </c>
      <c r="CC38" s="30">
        <f t="shared" si="38"/>
        <v>0</v>
      </c>
      <c r="CD38" s="30">
        <f t="shared" si="39"/>
        <v>0</v>
      </c>
      <c r="CE38" s="30">
        <f t="shared" si="40"/>
        <v>0</v>
      </c>
      <c r="CF38" s="30">
        <f t="shared" si="41"/>
        <v>0</v>
      </c>
      <c r="CG38" s="30">
        <f t="shared" si="42"/>
        <v>0</v>
      </c>
      <c r="CH38" s="30">
        <f t="shared" si="43"/>
        <v>0</v>
      </c>
      <c r="CI38" s="30">
        <f t="shared" si="44"/>
        <v>0</v>
      </c>
      <c r="CJ38" s="30">
        <f t="shared" si="45"/>
        <v>0</v>
      </c>
      <c r="CK38" s="30">
        <f t="shared" si="46"/>
        <v>0</v>
      </c>
      <c r="CL38" s="30">
        <f t="shared" si="47"/>
        <v>0</v>
      </c>
      <c r="CM38" s="30">
        <f t="shared" si="48"/>
        <v>0</v>
      </c>
      <c r="CN38" s="30">
        <f t="shared" si="49"/>
        <v>0</v>
      </c>
      <c r="CO38" s="30">
        <f t="shared" si="50"/>
        <v>0</v>
      </c>
      <c r="CP38" s="30">
        <f t="shared" si="51"/>
        <v>0</v>
      </c>
      <c r="CQ38" s="30">
        <f t="shared" si="52"/>
        <v>0</v>
      </c>
      <c r="CR38" s="30">
        <f t="shared" si="53"/>
        <v>0</v>
      </c>
      <c r="CS38" s="30">
        <f t="shared" si="54"/>
        <v>0</v>
      </c>
      <c r="CT38" s="30">
        <f t="shared" si="55"/>
        <v>0</v>
      </c>
      <c r="CU38" s="30">
        <f t="shared" si="56"/>
        <v>0</v>
      </c>
      <c r="CV38" s="30">
        <f t="shared" si="57"/>
        <v>0</v>
      </c>
      <c r="CW38" s="30">
        <f t="shared" si="58"/>
        <v>0</v>
      </c>
      <c r="CX38" s="30">
        <f t="shared" si="59"/>
        <v>0</v>
      </c>
      <c r="CY38" s="30">
        <f t="shared" si="60"/>
        <v>0</v>
      </c>
      <c r="CZ38" s="30">
        <f t="shared" si="61"/>
        <v>0</v>
      </c>
      <c r="DA38" s="30">
        <f t="shared" si="62"/>
        <v>0</v>
      </c>
      <c r="DB38" s="30">
        <f t="shared" si="63"/>
        <v>0</v>
      </c>
      <c r="DC38" s="30">
        <f t="shared" si="64"/>
        <v>0</v>
      </c>
      <c r="DD38" s="30">
        <f t="shared" si="65"/>
        <v>0</v>
      </c>
      <c r="DE38" s="30">
        <f t="shared" si="66"/>
        <v>0</v>
      </c>
      <c r="DF38" s="30">
        <f t="shared" si="67"/>
        <v>0</v>
      </c>
      <c r="DG38" s="30">
        <f t="shared" si="68"/>
        <v>0</v>
      </c>
      <c r="DH38" s="30">
        <f t="shared" si="69"/>
        <v>0</v>
      </c>
      <c r="DI38" s="30">
        <f t="shared" si="70"/>
        <v>0</v>
      </c>
      <c r="DJ38" s="30">
        <f t="shared" si="71"/>
        <v>0</v>
      </c>
      <c r="DK38" s="30">
        <f t="shared" si="72"/>
        <v>0</v>
      </c>
      <c r="DL38" s="30">
        <f t="shared" si="73"/>
        <v>0</v>
      </c>
      <c r="DM38" s="30">
        <f t="shared" si="74"/>
        <v>0</v>
      </c>
      <c r="DN38" s="30">
        <f t="shared" si="75"/>
        <v>0</v>
      </c>
      <c r="DO38" s="30">
        <f t="shared" si="76"/>
        <v>0</v>
      </c>
      <c r="DP38" s="30">
        <f t="shared" si="77"/>
        <v>0</v>
      </c>
      <c r="DQ38" s="30">
        <f t="shared" si="78"/>
        <v>0</v>
      </c>
      <c r="DR38" s="36" t="s">
        <v>111</v>
      </c>
      <c r="DS38" s="26"/>
    </row>
    <row r="39" spans="1:123" s="51" customFormat="1" ht="89.25" x14ac:dyDescent="0.25">
      <c r="A39" s="59" t="s">
        <v>151</v>
      </c>
      <c r="B39" s="60" t="s">
        <v>152</v>
      </c>
      <c r="C39" s="61" t="s">
        <v>70</v>
      </c>
      <c r="D39" s="61" t="s">
        <v>70</v>
      </c>
      <c r="E39" s="61" t="s">
        <v>70</v>
      </c>
      <c r="F39" s="61" t="s">
        <v>70</v>
      </c>
      <c r="G39" s="61" t="s">
        <v>70</v>
      </c>
      <c r="H39" s="61" t="s">
        <v>70</v>
      </c>
      <c r="I39" s="61" t="s">
        <v>70</v>
      </c>
      <c r="J39" s="61" t="s">
        <v>70</v>
      </c>
      <c r="K39" s="61" t="s">
        <v>70</v>
      </c>
      <c r="L39" s="61" t="s">
        <v>70</v>
      </c>
      <c r="M39" s="61" t="s">
        <v>70</v>
      </c>
      <c r="N39" s="61" t="s">
        <v>70</v>
      </c>
      <c r="O39" s="61" t="s">
        <v>70</v>
      </c>
      <c r="P39" s="61" t="s">
        <v>70</v>
      </c>
      <c r="Q39" s="61" t="s">
        <v>70</v>
      </c>
      <c r="R39" s="61" t="s">
        <v>70</v>
      </c>
      <c r="S39" s="61" t="s">
        <v>70</v>
      </c>
      <c r="T39" s="61" t="s">
        <v>70</v>
      </c>
      <c r="U39" s="61" t="s">
        <v>70</v>
      </c>
      <c r="V39" s="61" t="s">
        <v>70</v>
      </c>
      <c r="W39" s="61" t="s">
        <v>70</v>
      </c>
      <c r="X39" s="61" t="s">
        <v>70</v>
      </c>
      <c r="Y39" s="61" t="s">
        <v>70</v>
      </c>
      <c r="Z39" s="61" t="s">
        <v>70</v>
      </c>
      <c r="AA39" s="61" t="s">
        <v>70</v>
      </c>
      <c r="AB39" s="61" t="s">
        <v>70</v>
      </c>
      <c r="AC39" s="61" t="s">
        <v>70</v>
      </c>
      <c r="AD39" s="61" t="s">
        <v>70</v>
      </c>
      <c r="AE39" s="61" t="s">
        <v>70</v>
      </c>
      <c r="AF39" s="62">
        <f>AF40</f>
        <v>0</v>
      </c>
      <c r="AG39" s="62">
        <f t="shared" ref="AG39:CR39" si="228">AG40</f>
        <v>0</v>
      </c>
      <c r="AH39" s="68">
        <f t="shared" si="228"/>
        <v>0</v>
      </c>
      <c r="AI39" s="62">
        <f t="shared" si="228"/>
        <v>0</v>
      </c>
      <c r="AJ39" s="68">
        <f t="shared" si="228"/>
        <v>0</v>
      </c>
      <c r="AK39" s="62">
        <f t="shared" si="228"/>
        <v>0</v>
      </c>
      <c r="AL39" s="62">
        <f t="shared" si="228"/>
        <v>0</v>
      </c>
      <c r="AM39" s="62">
        <f t="shared" si="228"/>
        <v>0</v>
      </c>
      <c r="AN39" s="68">
        <f t="shared" si="228"/>
        <v>0</v>
      </c>
      <c r="AO39" s="62">
        <f t="shared" si="228"/>
        <v>0</v>
      </c>
      <c r="AP39" s="101">
        <f t="shared" si="228"/>
        <v>0</v>
      </c>
      <c r="AQ39" s="101">
        <f t="shared" si="228"/>
        <v>0</v>
      </c>
      <c r="AR39" s="101">
        <f t="shared" si="228"/>
        <v>0</v>
      </c>
      <c r="AS39" s="101">
        <f t="shared" si="228"/>
        <v>0</v>
      </c>
      <c r="AT39" s="101">
        <f t="shared" si="228"/>
        <v>0</v>
      </c>
      <c r="AU39" s="117">
        <f t="shared" si="228"/>
        <v>0</v>
      </c>
      <c r="AV39" s="117">
        <f t="shared" si="228"/>
        <v>0</v>
      </c>
      <c r="AW39" s="117">
        <f t="shared" si="228"/>
        <v>0</v>
      </c>
      <c r="AX39" s="117">
        <f t="shared" si="228"/>
        <v>0</v>
      </c>
      <c r="AY39" s="117">
        <f t="shared" si="228"/>
        <v>0</v>
      </c>
      <c r="AZ39" s="129">
        <f t="shared" si="228"/>
        <v>0</v>
      </c>
      <c r="BA39" s="129">
        <f t="shared" si="228"/>
        <v>0</v>
      </c>
      <c r="BB39" s="129">
        <f t="shared" si="228"/>
        <v>0</v>
      </c>
      <c r="BC39" s="129">
        <f t="shared" si="228"/>
        <v>0</v>
      </c>
      <c r="BD39" s="129">
        <f t="shared" si="228"/>
        <v>0</v>
      </c>
      <c r="BE39" s="129">
        <f t="shared" si="228"/>
        <v>0</v>
      </c>
      <c r="BF39" s="129">
        <f t="shared" si="228"/>
        <v>0</v>
      </c>
      <c r="BG39" s="129">
        <f t="shared" si="228"/>
        <v>0</v>
      </c>
      <c r="BH39" s="129">
        <f t="shared" si="228"/>
        <v>0</v>
      </c>
      <c r="BI39" s="129">
        <f t="shared" si="228"/>
        <v>0</v>
      </c>
      <c r="BJ39" s="62">
        <f t="shared" si="228"/>
        <v>0</v>
      </c>
      <c r="BK39" s="62">
        <f t="shared" si="228"/>
        <v>0</v>
      </c>
      <c r="BL39" s="62">
        <f t="shared" si="228"/>
        <v>0</v>
      </c>
      <c r="BM39" s="62">
        <f t="shared" si="228"/>
        <v>0</v>
      </c>
      <c r="BN39" s="62">
        <f t="shared" si="228"/>
        <v>0</v>
      </c>
      <c r="BO39" s="62">
        <f t="shared" si="228"/>
        <v>0</v>
      </c>
      <c r="BP39" s="62">
        <f t="shared" si="228"/>
        <v>0</v>
      </c>
      <c r="BQ39" s="62">
        <f t="shared" si="228"/>
        <v>0</v>
      </c>
      <c r="BR39" s="62">
        <f t="shared" si="228"/>
        <v>0</v>
      </c>
      <c r="BS39" s="62">
        <f t="shared" si="228"/>
        <v>0</v>
      </c>
      <c r="BT39" s="62">
        <f t="shared" si="228"/>
        <v>0</v>
      </c>
      <c r="BU39" s="62">
        <f t="shared" si="228"/>
        <v>0</v>
      </c>
      <c r="BV39" s="62">
        <f t="shared" si="228"/>
        <v>0</v>
      </c>
      <c r="BW39" s="62">
        <f t="shared" si="228"/>
        <v>0</v>
      </c>
      <c r="BX39" s="62">
        <f t="shared" si="228"/>
        <v>0</v>
      </c>
      <c r="BY39" s="62">
        <f t="shared" si="228"/>
        <v>0</v>
      </c>
      <c r="BZ39" s="62">
        <f t="shared" si="228"/>
        <v>0</v>
      </c>
      <c r="CA39" s="62">
        <f t="shared" si="228"/>
        <v>0</v>
      </c>
      <c r="CB39" s="62">
        <f t="shared" si="228"/>
        <v>0</v>
      </c>
      <c r="CC39" s="62">
        <f t="shared" si="228"/>
        <v>0</v>
      </c>
      <c r="CD39" s="62">
        <f t="shared" si="228"/>
        <v>0</v>
      </c>
      <c r="CE39" s="62">
        <f t="shared" si="228"/>
        <v>0</v>
      </c>
      <c r="CF39" s="62">
        <f t="shared" si="228"/>
        <v>0</v>
      </c>
      <c r="CG39" s="62">
        <f t="shared" si="228"/>
        <v>0</v>
      </c>
      <c r="CH39" s="62">
        <f t="shared" si="228"/>
        <v>0</v>
      </c>
      <c r="CI39" s="62">
        <f t="shared" si="228"/>
        <v>0</v>
      </c>
      <c r="CJ39" s="62">
        <f t="shared" si="228"/>
        <v>0</v>
      </c>
      <c r="CK39" s="62">
        <f t="shared" si="228"/>
        <v>0</v>
      </c>
      <c r="CL39" s="62">
        <f t="shared" si="228"/>
        <v>0</v>
      </c>
      <c r="CM39" s="62">
        <f t="shared" si="228"/>
        <v>0</v>
      </c>
      <c r="CN39" s="62">
        <f t="shared" si="228"/>
        <v>0</v>
      </c>
      <c r="CO39" s="62">
        <f t="shared" si="228"/>
        <v>0</v>
      </c>
      <c r="CP39" s="62">
        <f t="shared" si="228"/>
        <v>0</v>
      </c>
      <c r="CQ39" s="62">
        <f t="shared" si="228"/>
        <v>0</v>
      </c>
      <c r="CR39" s="62">
        <f t="shared" si="228"/>
        <v>0</v>
      </c>
      <c r="CS39" s="62">
        <f t="shared" ref="CS39:DQ39" si="229">CS40</f>
        <v>0</v>
      </c>
      <c r="CT39" s="62">
        <f t="shared" si="229"/>
        <v>0</v>
      </c>
      <c r="CU39" s="62">
        <f t="shared" si="229"/>
        <v>0</v>
      </c>
      <c r="CV39" s="62">
        <f t="shared" si="229"/>
        <v>0</v>
      </c>
      <c r="CW39" s="62">
        <f t="shared" si="229"/>
        <v>0</v>
      </c>
      <c r="CX39" s="62">
        <f t="shared" si="229"/>
        <v>0</v>
      </c>
      <c r="CY39" s="62">
        <f t="shared" si="229"/>
        <v>0</v>
      </c>
      <c r="CZ39" s="62">
        <f t="shared" si="229"/>
        <v>0</v>
      </c>
      <c r="DA39" s="62">
        <f t="shared" si="229"/>
        <v>0</v>
      </c>
      <c r="DB39" s="62">
        <f t="shared" si="229"/>
        <v>0</v>
      </c>
      <c r="DC39" s="62">
        <f t="shared" si="229"/>
        <v>0</v>
      </c>
      <c r="DD39" s="62">
        <f t="shared" si="229"/>
        <v>0</v>
      </c>
      <c r="DE39" s="62">
        <f t="shared" si="229"/>
        <v>0</v>
      </c>
      <c r="DF39" s="62">
        <f t="shared" si="229"/>
        <v>0</v>
      </c>
      <c r="DG39" s="62">
        <f t="shared" si="229"/>
        <v>0</v>
      </c>
      <c r="DH39" s="62">
        <f t="shared" si="229"/>
        <v>0</v>
      </c>
      <c r="DI39" s="62">
        <f t="shared" si="229"/>
        <v>0</v>
      </c>
      <c r="DJ39" s="62">
        <f t="shared" si="229"/>
        <v>0</v>
      </c>
      <c r="DK39" s="62">
        <f t="shared" si="229"/>
        <v>0</v>
      </c>
      <c r="DL39" s="62">
        <f t="shared" si="229"/>
        <v>0</v>
      </c>
      <c r="DM39" s="62">
        <f t="shared" si="229"/>
        <v>0</v>
      </c>
      <c r="DN39" s="62">
        <f t="shared" si="229"/>
        <v>0</v>
      </c>
      <c r="DO39" s="62">
        <f t="shared" si="229"/>
        <v>0</v>
      </c>
      <c r="DP39" s="62">
        <f t="shared" si="229"/>
        <v>0</v>
      </c>
      <c r="DQ39" s="62">
        <f t="shared" si="229"/>
        <v>0</v>
      </c>
      <c r="DR39" s="63" t="s">
        <v>72</v>
      </c>
      <c r="DS39" s="50"/>
    </row>
    <row r="40" spans="1:123" s="51" customFormat="1" ht="76.5" x14ac:dyDescent="0.25">
      <c r="A40" s="59" t="s">
        <v>153</v>
      </c>
      <c r="B40" s="60" t="s">
        <v>154</v>
      </c>
      <c r="C40" s="61" t="s">
        <v>70</v>
      </c>
      <c r="D40" s="61" t="s">
        <v>70</v>
      </c>
      <c r="E40" s="61" t="s">
        <v>70</v>
      </c>
      <c r="F40" s="61" t="s">
        <v>70</v>
      </c>
      <c r="G40" s="61" t="s">
        <v>70</v>
      </c>
      <c r="H40" s="61" t="s">
        <v>70</v>
      </c>
      <c r="I40" s="61" t="s">
        <v>70</v>
      </c>
      <c r="J40" s="61" t="s">
        <v>70</v>
      </c>
      <c r="K40" s="61" t="s">
        <v>70</v>
      </c>
      <c r="L40" s="61" t="s">
        <v>70</v>
      </c>
      <c r="M40" s="61" t="s">
        <v>70</v>
      </c>
      <c r="N40" s="61" t="s">
        <v>70</v>
      </c>
      <c r="O40" s="61" t="s">
        <v>70</v>
      </c>
      <c r="P40" s="61" t="s">
        <v>70</v>
      </c>
      <c r="Q40" s="61" t="s">
        <v>70</v>
      </c>
      <c r="R40" s="61" t="s">
        <v>70</v>
      </c>
      <c r="S40" s="61" t="s">
        <v>70</v>
      </c>
      <c r="T40" s="61" t="s">
        <v>70</v>
      </c>
      <c r="U40" s="61" t="s">
        <v>70</v>
      </c>
      <c r="V40" s="61" t="s">
        <v>70</v>
      </c>
      <c r="W40" s="61" t="s">
        <v>70</v>
      </c>
      <c r="X40" s="61" t="s">
        <v>70</v>
      </c>
      <c r="Y40" s="61" t="s">
        <v>70</v>
      </c>
      <c r="Z40" s="61" t="s">
        <v>70</v>
      </c>
      <c r="AA40" s="61" t="s">
        <v>70</v>
      </c>
      <c r="AB40" s="61" t="s">
        <v>70</v>
      </c>
      <c r="AC40" s="61" t="s">
        <v>70</v>
      </c>
      <c r="AD40" s="61" t="s">
        <v>70</v>
      </c>
      <c r="AE40" s="61" t="s">
        <v>70</v>
      </c>
      <c r="AF40" s="62">
        <f>AF42+AF41</f>
        <v>0</v>
      </c>
      <c r="AG40" s="62">
        <f t="shared" ref="AG40:CR40" si="230">AG42+AG41</f>
        <v>0</v>
      </c>
      <c r="AH40" s="62">
        <f t="shared" ref="AH40" si="231">AH42+AH41</f>
        <v>0</v>
      </c>
      <c r="AI40" s="62">
        <f t="shared" si="230"/>
        <v>0</v>
      </c>
      <c r="AJ40" s="62">
        <f t="shared" ref="AJ40" si="232">AJ42+AJ41</f>
        <v>0</v>
      </c>
      <c r="AK40" s="62">
        <f t="shared" si="230"/>
        <v>0</v>
      </c>
      <c r="AL40" s="62">
        <f t="shared" si="230"/>
        <v>0</v>
      </c>
      <c r="AM40" s="62">
        <f t="shared" ref="AM40" si="233">AM42+AM41</f>
        <v>0</v>
      </c>
      <c r="AN40" s="62">
        <f t="shared" ref="AN40" si="234">AN42+AN41</f>
        <v>0</v>
      </c>
      <c r="AO40" s="62">
        <f t="shared" ref="AO40" si="235">AO42+AO41</f>
        <v>0</v>
      </c>
      <c r="AP40" s="101">
        <f t="shared" ref="AP40:BD40" si="236">AP42+AP41</f>
        <v>0</v>
      </c>
      <c r="AQ40" s="101">
        <f t="shared" si="236"/>
        <v>0</v>
      </c>
      <c r="AR40" s="101">
        <f t="shared" si="236"/>
        <v>0</v>
      </c>
      <c r="AS40" s="101">
        <f t="shared" si="236"/>
        <v>0</v>
      </c>
      <c r="AT40" s="101">
        <f t="shared" si="236"/>
        <v>0</v>
      </c>
      <c r="AU40" s="117">
        <f t="shared" si="236"/>
        <v>0</v>
      </c>
      <c r="AV40" s="117">
        <f t="shared" si="236"/>
        <v>0</v>
      </c>
      <c r="AW40" s="117">
        <f t="shared" si="236"/>
        <v>0</v>
      </c>
      <c r="AX40" s="117">
        <f t="shared" si="236"/>
        <v>0</v>
      </c>
      <c r="AY40" s="117">
        <f t="shared" si="236"/>
        <v>0</v>
      </c>
      <c r="AZ40" s="129">
        <f t="shared" si="236"/>
        <v>0</v>
      </c>
      <c r="BA40" s="129">
        <f t="shared" si="236"/>
        <v>0</v>
      </c>
      <c r="BB40" s="129">
        <f t="shared" si="236"/>
        <v>0</v>
      </c>
      <c r="BC40" s="129">
        <f t="shared" si="236"/>
        <v>0</v>
      </c>
      <c r="BD40" s="129">
        <f t="shared" si="236"/>
        <v>0</v>
      </c>
      <c r="BE40" s="129">
        <f t="shared" si="230"/>
        <v>0</v>
      </c>
      <c r="BF40" s="129">
        <f t="shared" si="230"/>
        <v>0</v>
      </c>
      <c r="BG40" s="129">
        <f t="shared" si="230"/>
        <v>0</v>
      </c>
      <c r="BH40" s="129">
        <f t="shared" si="230"/>
        <v>0</v>
      </c>
      <c r="BI40" s="129">
        <f t="shared" si="230"/>
        <v>0</v>
      </c>
      <c r="BJ40" s="62">
        <f t="shared" si="230"/>
        <v>0</v>
      </c>
      <c r="BK40" s="62">
        <f t="shared" si="230"/>
        <v>0</v>
      </c>
      <c r="BL40" s="62">
        <f t="shared" si="230"/>
        <v>0</v>
      </c>
      <c r="BM40" s="62">
        <f t="shared" si="230"/>
        <v>0</v>
      </c>
      <c r="BN40" s="62">
        <f t="shared" si="230"/>
        <v>0</v>
      </c>
      <c r="BO40" s="62">
        <f t="shared" si="230"/>
        <v>0</v>
      </c>
      <c r="BP40" s="62">
        <f t="shared" si="230"/>
        <v>0</v>
      </c>
      <c r="BQ40" s="62">
        <f t="shared" si="230"/>
        <v>0</v>
      </c>
      <c r="BR40" s="62">
        <f t="shared" si="230"/>
        <v>0</v>
      </c>
      <c r="BS40" s="62">
        <f t="shared" si="230"/>
        <v>0</v>
      </c>
      <c r="BT40" s="62">
        <f t="shared" si="230"/>
        <v>0</v>
      </c>
      <c r="BU40" s="62">
        <f t="shared" si="230"/>
        <v>0</v>
      </c>
      <c r="BV40" s="62">
        <f t="shared" si="230"/>
        <v>0</v>
      </c>
      <c r="BW40" s="62">
        <f t="shared" si="230"/>
        <v>0</v>
      </c>
      <c r="BX40" s="62">
        <f t="shared" si="230"/>
        <v>0</v>
      </c>
      <c r="BY40" s="62">
        <f t="shared" si="230"/>
        <v>0</v>
      </c>
      <c r="BZ40" s="62">
        <f t="shared" si="230"/>
        <v>0</v>
      </c>
      <c r="CA40" s="62">
        <f t="shared" si="230"/>
        <v>0</v>
      </c>
      <c r="CB40" s="62">
        <f t="shared" si="230"/>
        <v>0</v>
      </c>
      <c r="CC40" s="62">
        <f t="shared" si="230"/>
        <v>0</v>
      </c>
      <c r="CD40" s="62">
        <f t="shared" si="230"/>
        <v>0</v>
      </c>
      <c r="CE40" s="62">
        <f t="shared" si="230"/>
        <v>0</v>
      </c>
      <c r="CF40" s="62">
        <f t="shared" si="230"/>
        <v>0</v>
      </c>
      <c r="CG40" s="62">
        <f t="shared" si="230"/>
        <v>0</v>
      </c>
      <c r="CH40" s="62">
        <f t="shared" si="230"/>
        <v>0</v>
      </c>
      <c r="CI40" s="62">
        <f t="shared" si="230"/>
        <v>0</v>
      </c>
      <c r="CJ40" s="62">
        <f t="shared" si="230"/>
        <v>0</v>
      </c>
      <c r="CK40" s="62">
        <f t="shared" si="230"/>
        <v>0</v>
      </c>
      <c r="CL40" s="62">
        <f t="shared" si="230"/>
        <v>0</v>
      </c>
      <c r="CM40" s="62">
        <f t="shared" si="230"/>
        <v>0</v>
      </c>
      <c r="CN40" s="62">
        <f t="shared" si="230"/>
        <v>0</v>
      </c>
      <c r="CO40" s="62">
        <f t="shared" si="230"/>
        <v>0</v>
      </c>
      <c r="CP40" s="62">
        <f t="shared" si="230"/>
        <v>0</v>
      </c>
      <c r="CQ40" s="62">
        <f t="shared" si="230"/>
        <v>0</v>
      </c>
      <c r="CR40" s="62">
        <f t="shared" si="230"/>
        <v>0</v>
      </c>
      <c r="CS40" s="62">
        <f t="shared" ref="CS40:DQ40" si="237">CS42+CS41</f>
        <v>0</v>
      </c>
      <c r="CT40" s="62">
        <f t="shared" si="237"/>
        <v>0</v>
      </c>
      <c r="CU40" s="62">
        <f t="shared" si="237"/>
        <v>0</v>
      </c>
      <c r="CV40" s="62">
        <f t="shared" si="237"/>
        <v>0</v>
      </c>
      <c r="CW40" s="62">
        <f t="shared" si="237"/>
        <v>0</v>
      </c>
      <c r="CX40" s="62">
        <f t="shared" si="237"/>
        <v>0</v>
      </c>
      <c r="CY40" s="62">
        <f t="shared" si="237"/>
        <v>0</v>
      </c>
      <c r="CZ40" s="62">
        <f t="shared" si="237"/>
        <v>0</v>
      </c>
      <c r="DA40" s="62">
        <f t="shared" si="237"/>
        <v>0</v>
      </c>
      <c r="DB40" s="62">
        <f t="shared" si="237"/>
        <v>0</v>
      </c>
      <c r="DC40" s="62">
        <f t="shared" si="237"/>
        <v>0</v>
      </c>
      <c r="DD40" s="62">
        <f t="shared" si="237"/>
        <v>0</v>
      </c>
      <c r="DE40" s="62">
        <f t="shared" si="237"/>
        <v>0</v>
      </c>
      <c r="DF40" s="62">
        <f t="shared" si="237"/>
        <v>0</v>
      </c>
      <c r="DG40" s="62">
        <f t="shared" si="237"/>
        <v>0</v>
      </c>
      <c r="DH40" s="62">
        <f t="shared" si="237"/>
        <v>0</v>
      </c>
      <c r="DI40" s="62">
        <f t="shared" si="237"/>
        <v>0</v>
      </c>
      <c r="DJ40" s="62">
        <f t="shared" si="237"/>
        <v>0</v>
      </c>
      <c r="DK40" s="62">
        <f t="shared" si="237"/>
        <v>0</v>
      </c>
      <c r="DL40" s="62">
        <f t="shared" si="237"/>
        <v>0</v>
      </c>
      <c r="DM40" s="62">
        <f t="shared" si="237"/>
        <v>0</v>
      </c>
      <c r="DN40" s="62">
        <f t="shared" si="237"/>
        <v>0</v>
      </c>
      <c r="DO40" s="62">
        <f t="shared" si="237"/>
        <v>0</v>
      </c>
      <c r="DP40" s="62">
        <f t="shared" si="237"/>
        <v>0</v>
      </c>
      <c r="DQ40" s="62">
        <f t="shared" si="237"/>
        <v>0</v>
      </c>
      <c r="DR40" s="63" t="s">
        <v>72</v>
      </c>
      <c r="DS40" s="50"/>
    </row>
    <row r="41" spans="1:123" s="79" customFormat="1" ht="114.75" hidden="1" x14ac:dyDescent="0.25">
      <c r="A41" s="64" t="s">
        <v>205</v>
      </c>
      <c r="B41" s="75" t="s">
        <v>206</v>
      </c>
      <c r="C41" s="76" t="s">
        <v>79</v>
      </c>
      <c r="D41" s="77" t="s">
        <v>80</v>
      </c>
      <c r="E41" s="77" t="s">
        <v>81</v>
      </c>
      <c r="F41" s="77"/>
      <c r="G41" s="77"/>
      <c r="H41" s="77"/>
      <c r="I41" s="77"/>
      <c r="J41" s="77"/>
      <c r="K41" s="77"/>
      <c r="L41" s="77"/>
      <c r="M41" s="77"/>
      <c r="N41" s="77"/>
      <c r="O41" s="77"/>
      <c r="P41" s="77"/>
      <c r="Q41" s="77"/>
      <c r="R41" s="77"/>
      <c r="S41" s="77"/>
      <c r="T41" s="77"/>
      <c r="U41" s="77"/>
      <c r="V41" s="77"/>
      <c r="W41" s="77"/>
      <c r="X41" s="77"/>
      <c r="Y41" s="77"/>
      <c r="Z41" s="77" t="s">
        <v>133</v>
      </c>
      <c r="AA41" s="77" t="s">
        <v>80</v>
      </c>
      <c r="AB41" s="77" t="s">
        <v>134</v>
      </c>
      <c r="AC41" s="77" t="s">
        <v>207</v>
      </c>
      <c r="AD41" s="77" t="s">
        <v>208</v>
      </c>
      <c r="AE41" s="77" t="s">
        <v>86</v>
      </c>
      <c r="AF41" s="30">
        <f t="shared" ref="AF41" si="238">AH41+AJ41+AL41+AN41</f>
        <v>0</v>
      </c>
      <c r="AG41" s="30">
        <f t="shared" ref="AG41" si="239">AI41+AK41+AM41+AO41</f>
        <v>0</v>
      </c>
      <c r="AH41" s="69">
        <v>0</v>
      </c>
      <c r="AI41" s="35">
        <v>0</v>
      </c>
      <c r="AJ41" s="69">
        <v>0</v>
      </c>
      <c r="AK41" s="35">
        <v>0</v>
      </c>
      <c r="AL41" s="35">
        <v>0</v>
      </c>
      <c r="AM41" s="35">
        <v>0</v>
      </c>
      <c r="AN41" s="70">
        <v>0</v>
      </c>
      <c r="AO41" s="35">
        <v>0</v>
      </c>
      <c r="AP41" s="102">
        <f t="shared" ref="AP41:AP42" si="240">AQ41+AR41+AS41+AT41</f>
        <v>0</v>
      </c>
      <c r="AQ41" s="103">
        <v>0</v>
      </c>
      <c r="AR41" s="103">
        <v>0</v>
      </c>
      <c r="AS41" s="103">
        <v>0</v>
      </c>
      <c r="AT41" s="103">
        <v>0</v>
      </c>
      <c r="AU41" s="118">
        <f t="shared" ref="AU41:AU42" si="241">AV41+AW41+AX41+AY41</f>
        <v>0</v>
      </c>
      <c r="AV41" s="118">
        <v>0</v>
      </c>
      <c r="AW41" s="118">
        <v>0</v>
      </c>
      <c r="AX41" s="118">
        <v>0</v>
      </c>
      <c r="AY41" s="119">
        <v>0</v>
      </c>
      <c r="AZ41" s="130">
        <f t="shared" ref="AZ41:AZ42" si="242">BA41+BB41+BC41+BD41</f>
        <v>0</v>
      </c>
      <c r="BA41" s="130">
        <v>0</v>
      </c>
      <c r="BB41" s="130">
        <v>0</v>
      </c>
      <c r="BC41" s="130">
        <v>0</v>
      </c>
      <c r="BD41" s="130">
        <v>0</v>
      </c>
      <c r="BE41" s="130">
        <f t="shared" ref="BE41" si="243">BF41+BG41+BH41+BI41</f>
        <v>0</v>
      </c>
      <c r="BF41" s="130">
        <v>0</v>
      </c>
      <c r="BG41" s="130">
        <v>0</v>
      </c>
      <c r="BH41" s="130">
        <v>0</v>
      </c>
      <c r="BI41" s="130">
        <v>0</v>
      </c>
      <c r="BJ41" s="30">
        <f t="shared" ref="BJ41" si="244">AF41</f>
        <v>0</v>
      </c>
      <c r="BK41" s="30">
        <f t="shared" ref="BK41" si="245">AG41</f>
        <v>0</v>
      </c>
      <c r="BL41" s="30">
        <f t="shared" ref="BL41" si="246">AH41</f>
        <v>0</v>
      </c>
      <c r="BM41" s="30">
        <f t="shared" ref="BM41" si="247">AI41</f>
        <v>0</v>
      </c>
      <c r="BN41" s="30">
        <f t="shared" ref="BN41" si="248">AJ41</f>
        <v>0</v>
      </c>
      <c r="BO41" s="30">
        <f t="shared" ref="BO41" si="249">AK41</f>
        <v>0</v>
      </c>
      <c r="BP41" s="30">
        <f t="shared" ref="BP41" si="250">AL41</f>
        <v>0</v>
      </c>
      <c r="BQ41" s="30">
        <f t="shared" ref="BQ41" si="251">AM41</f>
        <v>0</v>
      </c>
      <c r="BR41" s="30">
        <f t="shared" ref="BR41" si="252">AN41</f>
        <v>0</v>
      </c>
      <c r="BS41" s="30">
        <f t="shared" ref="BS41" si="253">AO41</f>
        <v>0</v>
      </c>
      <c r="BT41" s="30">
        <f t="shared" ref="BT41" si="254">AP41</f>
        <v>0</v>
      </c>
      <c r="BU41" s="30">
        <f t="shared" ref="BU41" si="255">AQ41</f>
        <v>0</v>
      </c>
      <c r="BV41" s="30">
        <f t="shared" ref="BV41" si="256">AR41</f>
        <v>0</v>
      </c>
      <c r="BW41" s="30">
        <f t="shared" ref="BW41" si="257">AS41</f>
        <v>0</v>
      </c>
      <c r="BX41" s="30">
        <f t="shared" ref="BX41" si="258">AT41</f>
        <v>0</v>
      </c>
      <c r="BY41" s="30">
        <f t="shared" ref="BY41" si="259">AU41</f>
        <v>0</v>
      </c>
      <c r="BZ41" s="30">
        <f t="shared" ref="BZ41" si="260">AV41</f>
        <v>0</v>
      </c>
      <c r="CA41" s="30">
        <f t="shared" ref="CA41" si="261">AW41</f>
        <v>0</v>
      </c>
      <c r="CB41" s="30">
        <f t="shared" ref="CB41" si="262">AX41</f>
        <v>0</v>
      </c>
      <c r="CC41" s="30">
        <f t="shared" ref="CC41" si="263">AY41</f>
        <v>0</v>
      </c>
      <c r="CD41" s="30">
        <f t="shared" ref="CD41" si="264">AZ41</f>
        <v>0</v>
      </c>
      <c r="CE41" s="30">
        <f t="shared" ref="CE41" si="265">BA41</f>
        <v>0</v>
      </c>
      <c r="CF41" s="30">
        <f t="shared" ref="CF41" si="266">BB41</f>
        <v>0</v>
      </c>
      <c r="CG41" s="30">
        <f t="shared" ref="CG41" si="267">BC41</f>
        <v>0</v>
      </c>
      <c r="CH41" s="30">
        <f t="shared" ref="CH41" si="268">BD41</f>
        <v>0</v>
      </c>
      <c r="CI41" s="30">
        <f t="shared" ref="CI41" si="269">BE41</f>
        <v>0</v>
      </c>
      <c r="CJ41" s="30">
        <f t="shared" ref="CJ41" si="270">BF41</f>
        <v>0</v>
      </c>
      <c r="CK41" s="30">
        <f t="shared" ref="CK41" si="271">BG41</f>
        <v>0</v>
      </c>
      <c r="CL41" s="30">
        <f t="shared" ref="CL41" si="272">BH41</f>
        <v>0</v>
      </c>
      <c r="CM41" s="30">
        <f t="shared" ref="CM41" si="273">BI41</f>
        <v>0</v>
      </c>
      <c r="CN41" s="30">
        <f t="shared" ref="CN41" si="274">AG41</f>
        <v>0</v>
      </c>
      <c r="CO41" s="30">
        <f t="shared" ref="CO41" si="275">AI41</f>
        <v>0</v>
      </c>
      <c r="CP41" s="30">
        <f t="shared" ref="CP41" si="276">AK41</f>
        <v>0</v>
      </c>
      <c r="CQ41" s="30">
        <f t="shared" ref="CQ41" si="277">AM41</f>
        <v>0</v>
      </c>
      <c r="CR41" s="30">
        <f t="shared" ref="CR41" si="278">AO41</f>
        <v>0</v>
      </c>
      <c r="CS41" s="30">
        <f t="shared" ref="CS41" si="279">BT41</f>
        <v>0</v>
      </c>
      <c r="CT41" s="30">
        <f t="shared" ref="CT41" si="280">BU41</f>
        <v>0</v>
      </c>
      <c r="CU41" s="30">
        <f t="shared" ref="CU41" si="281">BV41</f>
        <v>0</v>
      </c>
      <c r="CV41" s="30">
        <f t="shared" ref="CV41" si="282">BW41</f>
        <v>0</v>
      </c>
      <c r="CW41" s="30">
        <f t="shared" ref="CW41" si="283">BX41</f>
        <v>0</v>
      </c>
      <c r="CX41" s="30">
        <f t="shared" ref="CX41" si="284">BY41</f>
        <v>0</v>
      </c>
      <c r="CY41" s="30">
        <f t="shared" ref="CY41" si="285">BZ41</f>
        <v>0</v>
      </c>
      <c r="CZ41" s="30">
        <f t="shared" ref="CZ41" si="286">CA41</f>
        <v>0</v>
      </c>
      <c r="DA41" s="30">
        <f t="shared" ref="DA41" si="287">CB41</f>
        <v>0</v>
      </c>
      <c r="DB41" s="30">
        <f t="shared" ref="DB41" si="288">CC41</f>
        <v>0</v>
      </c>
      <c r="DC41" s="30">
        <f t="shared" ref="DC41" si="289">CN41</f>
        <v>0</v>
      </c>
      <c r="DD41" s="30">
        <f t="shared" ref="DD41" si="290">CO41</f>
        <v>0</v>
      </c>
      <c r="DE41" s="30">
        <f t="shared" ref="DE41" si="291">CP41</f>
        <v>0</v>
      </c>
      <c r="DF41" s="30">
        <f t="shared" ref="DF41" si="292">CQ41</f>
        <v>0</v>
      </c>
      <c r="DG41" s="30">
        <f t="shared" ref="DG41" si="293">CR41</f>
        <v>0</v>
      </c>
      <c r="DH41" s="30">
        <f t="shared" ref="DH41" si="294">CS41</f>
        <v>0</v>
      </c>
      <c r="DI41" s="30">
        <f t="shared" ref="DI41" si="295">CT41</f>
        <v>0</v>
      </c>
      <c r="DJ41" s="30">
        <f t="shared" ref="DJ41" si="296">CU41</f>
        <v>0</v>
      </c>
      <c r="DK41" s="30">
        <f t="shared" ref="DK41" si="297">CV41</f>
        <v>0</v>
      </c>
      <c r="DL41" s="30">
        <f t="shared" ref="DL41" si="298">CW41</f>
        <v>0</v>
      </c>
      <c r="DM41" s="30">
        <f t="shared" ref="DM41" si="299">CX41</f>
        <v>0</v>
      </c>
      <c r="DN41" s="30">
        <f t="shared" ref="DN41" si="300">CY41</f>
        <v>0</v>
      </c>
      <c r="DO41" s="30">
        <f t="shared" ref="DO41" si="301">CZ41</f>
        <v>0</v>
      </c>
      <c r="DP41" s="30">
        <f t="shared" ref="DP41" si="302">DA41</f>
        <v>0</v>
      </c>
      <c r="DQ41" s="30">
        <f t="shared" ref="DQ41" si="303">DB41</f>
        <v>0</v>
      </c>
      <c r="DR41" s="78" t="s">
        <v>87</v>
      </c>
      <c r="DS41" s="74"/>
    </row>
    <row r="42" spans="1:123" ht="89.25" hidden="1" x14ac:dyDescent="0.25">
      <c r="A42" s="31" t="s">
        <v>155</v>
      </c>
      <c r="B42" s="32" t="s">
        <v>156</v>
      </c>
      <c r="C42" s="33" t="s">
        <v>79</v>
      </c>
      <c r="D42" s="34" t="s">
        <v>80</v>
      </c>
      <c r="E42" s="34" t="s">
        <v>81</v>
      </c>
      <c r="F42" s="34"/>
      <c r="G42" s="34"/>
      <c r="H42" s="34"/>
      <c r="I42" s="34"/>
      <c r="J42" s="34"/>
      <c r="K42" s="34"/>
      <c r="L42" s="34"/>
      <c r="M42" s="34"/>
      <c r="N42" s="34"/>
      <c r="O42" s="34"/>
      <c r="P42" s="34"/>
      <c r="Q42" s="34"/>
      <c r="R42" s="34"/>
      <c r="S42" s="34"/>
      <c r="T42" s="34"/>
      <c r="U42" s="34"/>
      <c r="V42" s="34"/>
      <c r="W42" s="34"/>
      <c r="X42" s="34"/>
      <c r="Y42" s="34"/>
      <c r="Z42" s="34"/>
      <c r="AA42" s="34"/>
      <c r="AB42" s="34"/>
      <c r="AC42" s="34" t="s">
        <v>157</v>
      </c>
      <c r="AD42" s="34" t="s">
        <v>86</v>
      </c>
      <c r="AE42" s="34" t="s">
        <v>142</v>
      </c>
      <c r="AF42" s="30">
        <f t="shared" si="79"/>
        <v>0</v>
      </c>
      <c r="AG42" s="30">
        <f t="shared" si="15"/>
        <v>0</v>
      </c>
      <c r="AH42" s="69">
        <v>0</v>
      </c>
      <c r="AI42" s="35">
        <v>0</v>
      </c>
      <c r="AJ42" s="69">
        <v>0</v>
      </c>
      <c r="AK42" s="35">
        <v>0</v>
      </c>
      <c r="AL42" s="35">
        <v>0</v>
      </c>
      <c r="AM42" s="35">
        <v>0</v>
      </c>
      <c r="AN42" s="70">
        <v>0</v>
      </c>
      <c r="AO42" s="35">
        <v>0</v>
      </c>
      <c r="AP42" s="102">
        <f t="shared" si="240"/>
        <v>0</v>
      </c>
      <c r="AQ42" s="103">
        <v>0</v>
      </c>
      <c r="AR42" s="103">
        <v>0</v>
      </c>
      <c r="AS42" s="103">
        <v>0</v>
      </c>
      <c r="AT42" s="103">
        <v>0</v>
      </c>
      <c r="AU42" s="118">
        <f t="shared" si="241"/>
        <v>0</v>
      </c>
      <c r="AV42" s="118">
        <v>0</v>
      </c>
      <c r="AW42" s="118">
        <v>0</v>
      </c>
      <c r="AX42" s="118">
        <v>0</v>
      </c>
      <c r="AY42" s="119">
        <v>0</v>
      </c>
      <c r="AZ42" s="130">
        <f t="shared" si="242"/>
        <v>0</v>
      </c>
      <c r="BA42" s="130">
        <v>0</v>
      </c>
      <c r="BB42" s="130">
        <v>0</v>
      </c>
      <c r="BC42" s="130">
        <v>0</v>
      </c>
      <c r="BD42" s="130">
        <v>0</v>
      </c>
      <c r="BE42" s="130">
        <f t="shared" si="19"/>
        <v>0</v>
      </c>
      <c r="BF42" s="130">
        <v>0</v>
      </c>
      <c r="BG42" s="130">
        <v>0</v>
      </c>
      <c r="BH42" s="130">
        <v>0</v>
      </c>
      <c r="BI42" s="130">
        <v>0</v>
      </c>
      <c r="BJ42" s="30">
        <f t="shared" si="80"/>
        <v>0</v>
      </c>
      <c r="BK42" s="30">
        <f t="shared" si="20"/>
        <v>0</v>
      </c>
      <c r="BL42" s="30">
        <f t="shared" si="21"/>
        <v>0</v>
      </c>
      <c r="BM42" s="30">
        <f t="shared" si="22"/>
        <v>0</v>
      </c>
      <c r="BN42" s="30">
        <f t="shared" si="23"/>
        <v>0</v>
      </c>
      <c r="BO42" s="30">
        <f t="shared" si="24"/>
        <v>0</v>
      </c>
      <c r="BP42" s="30">
        <f t="shared" si="25"/>
        <v>0</v>
      </c>
      <c r="BQ42" s="30">
        <f t="shared" si="26"/>
        <v>0</v>
      </c>
      <c r="BR42" s="30">
        <f t="shared" si="27"/>
        <v>0</v>
      </c>
      <c r="BS42" s="30">
        <f t="shared" si="28"/>
        <v>0</v>
      </c>
      <c r="BT42" s="30">
        <f t="shared" si="29"/>
        <v>0</v>
      </c>
      <c r="BU42" s="30">
        <f t="shared" si="30"/>
        <v>0</v>
      </c>
      <c r="BV42" s="30">
        <f t="shared" si="31"/>
        <v>0</v>
      </c>
      <c r="BW42" s="30">
        <f t="shared" si="32"/>
        <v>0</v>
      </c>
      <c r="BX42" s="30">
        <f t="shared" si="33"/>
        <v>0</v>
      </c>
      <c r="BY42" s="30">
        <f t="shared" si="34"/>
        <v>0</v>
      </c>
      <c r="BZ42" s="30">
        <f t="shared" si="35"/>
        <v>0</v>
      </c>
      <c r="CA42" s="30">
        <f t="shared" si="36"/>
        <v>0</v>
      </c>
      <c r="CB42" s="30">
        <f t="shared" si="37"/>
        <v>0</v>
      </c>
      <c r="CC42" s="30">
        <f t="shared" si="38"/>
        <v>0</v>
      </c>
      <c r="CD42" s="30">
        <f t="shared" si="39"/>
        <v>0</v>
      </c>
      <c r="CE42" s="30">
        <f t="shared" si="40"/>
        <v>0</v>
      </c>
      <c r="CF42" s="30">
        <f t="shared" si="41"/>
        <v>0</v>
      </c>
      <c r="CG42" s="30">
        <f t="shared" si="42"/>
        <v>0</v>
      </c>
      <c r="CH42" s="30">
        <f t="shared" si="43"/>
        <v>0</v>
      </c>
      <c r="CI42" s="30">
        <f t="shared" si="44"/>
        <v>0</v>
      </c>
      <c r="CJ42" s="30">
        <f t="shared" si="45"/>
        <v>0</v>
      </c>
      <c r="CK42" s="30">
        <f t="shared" si="46"/>
        <v>0</v>
      </c>
      <c r="CL42" s="30">
        <f t="shared" si="47"/>
        <v>0</v>
      </c>
      <c r="CM42" s="30">
        <f t="shared" si="48"/>
        <v>0</v>
      </c>
      <c r="CN42" s="30">
        <f t="shared" si="49"/>
        <v>0</v>
      </c>
      <c r="CO42" s="30">
        <f t="shared" si="50"/>
        <v>0</v>
      </c>
      <c r="CP42" s="30">
        <f t="shared" si="51"/>
        <v>0</v>
      </c>
      <c r="CQ42" s="30">
        <f t="shared" si="52"/>
        <v>0</v>
      </c>
      <c r="CR42" s="30">
        <f t="shared" si="53"/>
        <v>0</v>
      </c>
      <c r="CS42" s="30">
        <f t="shared" si="54"/>
        <v>0</v>
      </c>
      <c r="CT42" s="30">
        <f t="shared" si="55"/>
        <v>0</v>
      </c>
      <c r="CU42" s="30">
        <f t="shared" si="56"/>
        <v>0</v>
      </c>
      <c r="CV42" s="30">
        <f t="shared" si="57"/>
        <v>0</v>
      </c>
      <c r="CW42" s="30">
        <f t="shared" si="58"/>
        <v>0</v>
      </c>
      <c r="CX42" s="30">
        <f t="shared" si="59"/>
        <v>0</v>
      </c>
      <c r="CY42" s="30">
        <f t="shared" si="60"/>
        <v>0</v>
      </c>
      <c r="CZ42" s="30">
        <f t="shared" si="61"/>
        <v>0</v>
      </c>
      <c r="DA42" s="30">
        <f t="shared" si="62"/>
        <v>0</v>
      </c>
      <c r="DB42" s="30">
        <f t="shared" si="63"/>
        <v>0</v>
      </c>
      <c r="DC42" s="30">
        <f t="shared" si="64"/>
        <v>0</v>
      </c>
      <c r="DD42" s="30">
        <f t="shared" si="65"/>
        <v>0</v>
      </c>
      <c r="DE42" s="30">
        <f t="shared" si="66"/>
        <v>0</v>
      </c>
      <c r="DF42" s="30">
        <f t="shared" si="67"/>
        <v>0</v>
      </c>
      <c r="DG42" s="30">
        <f t="shared" si="68"/>
        <v>0</v>
      </c>
      <c r="DH42" s="30">
        <f t="shared" si="69"/>
        <v>0</v>
      </c>
      <c r="DI42" s="30">
        <f t="shared" si="70"/>
        <v>0</v>
      </c>
      <c r="DJ42" s="30">
        <f t="shared" si="71"/>
        <v>0</v>
      </c>
      <c r="DK42" s="30">
        <f t="shared" si="72"/>
        <v>0</v>
      </c>
      <c r="DL42" s="30">
        <f t="shared" si="73"/>
        <v>0</v>
      </c>
      <c r="DM42" s="30">
        <f t="shared" si="74"/>
        <v>0</v>
      </c>
      <c r="DN42" s="30">
        <f t="shared" si="75"/>
        <v>0</v>
      </c>
      <c r="DO42" s="30">
        <f t="shared" si="76"/>
        <v>0</v>
      </c>
      <c r="DP42" s="30">
        <f t="shared" si="77"/>
        <v>0</v>
      </c>
      <c r="DQ42" s="30">
        <f t="shared" si="78"/>
        <v>0</v>
      </c>
      <c r="DR42" s="36" t="s">
        <v>99</v>
      </c>
      <c r="DS42" s="26"/>
    </row>
    <row r="43" spans="1:123" s="51" customFormat="1" ht="114.75" x14ac:dyDescent="0.25">
      <c r="A43" s="59" t="s">
        <v>158</v>
      </c>
      <c r="B43" s="60" t="s">
        <v>159</v>
      </c>
      <c r="C43" s="61" t="s">
        <v>70</v>
      </c>
      <c r="D43" s="61" t="s">
        <v>70</v>
      </c>
      <c r="E43" s="61" t="s">
        <v>70</v>
      </c>
      <c r="F43" s="61" t="s">
        <v>70</v>
      </c>
      <c r="G43" s="61" t="s">
        <v>70</v>
      </c>
      <c r="H43" s="61" t="s">
        <v>70</v>
      </c>
      <c r="I43" s="61" t="s">
        <v>70</v>
      </c>
      <c r="J43" s="61" t="s">
        <v>70</v>
      </c>
      <c r="K43" s="61" t="s">
        <v>70</v>
      </c>
      <c r="L43" s="61" t="s">
        <v>70</v>
      </c>
      <c r="M43" s="61" t="s">
        <v>70</v>
      </c>
      <c r="N43" s="61" t="s">
        <v>70</v>
      </c>
      <c r="O43" s="61" t="s">
        <v>70</v>
      </c>
      <c r="P43" s="61" t="s">
        <v>70</v>
      </c>
      <c r="Q43" s="61" t="s">
        <v>70</v>
      </c>
      <c r="R43" s="61" t="s">
        <v>70</v>
      </c>
      <c r="S43" s="61" t="s">
        <v>70</v>
      </c>
      <c r="T43" s="61" t="s">
        <v>70</v>
      </c>
      <c r="U43" s="61" t="s">
        <v>70</v>
      </c>
      <c r="V43" s="61" t="s">
        <v>70</v>
      </c>
      <c r="W43" s="61" t="s">
        <v>70</v>
      </c>
      <c r="X43" s="61" t="s">
        <v>70</v>
      </c>
      <c r="Y43" s="61" t="s">
        <v>70</v>
      </c>
      <c r="Z43" s="61" t="s">
        <v>70</v>
      </c>
      <c r="AA43" s="61" t="s">
        <v>70</v>
      </c>
      <c r="AB43" s="61" t="s">
        <v>70</v>
      </c>
      <c r="AC43" s="61" t="s">
        <v>70</v>
      </c>
      <c r="AD43" s="61" t="s">
        <v>70</v>
      </c>
      <c r="AE43" s="61" t="s">
        <v>70</v>
      </c>
      <c r="AF43" s="62">
        <f>AF44+AF46</f>
        <v>69.2</v>
      </c>
      <c r="AG43" s="62">
        <f t="shared" ref="AG43:CR43" si="304">AG44+AG46</f>
        <v>68.5</v>
      </c>
      <c r="AH43" s="68">
        <f t="shared" ref="AH43" si="305">AH44+AH46</f>
        <v>68.5</v>
      </c>
      <c r="AI43" s="62">
        <f t="shared" si="304"/>
        <v>68.5</v>
      </c>
      <c r="AJ43" s="68">
        <f t="shared" ref="AJ43" si="306">AJ44+AJ46</f>
        <v>0.7</v>
      </c>
      <c r="AK43" s="62">
        <f t="shared" si="304"/>
        <v>0</v>
      </c>
      <c r="AL43" s="62">
        <f t="shared" si="304"/>
        <v>0</v>
      </c>
      <c r="AM43" s="62">
        <f t="shared" ref="AM43" si="307">AM44+AM46</f>
        <v>0</v>
      </c>
      <c r="AN43" s="68">
        <f t="shared" ref="AN43" si="308">AN44+AN46</f>
        <v>0</v>
      </c>
      <c r="AO43" s="62">
        <f t="shared" ref="AO43" si="309">AO44+AO46</f>
        <v>0</v>
      </c>
      <c r="AP43" s="101">
        <f t="shared" ref="AP43:BD43" si="310">AP44+AP46</f>
        <v>115.8</v>
      </c>
      <c r="AQ43" s="101">
        <f t="shared" si="310"/>
        <v>115.1</v>
      </c>
      <c r="AR43" s="101">
        <f t="shared" si="310"/>
        <v>0.7</v>
      </c>
      <c r="AS43" s="101">
        <f t="shared" si="310"/>
        <v>0</v>
      </c>
      <c r="AT43" s="101">
        <f t="shared" si="310"/>
        <v>0</v>
      </c>
      <c r="AU43" s="117">
        <f t="shared" si="310"/>
        <v>115.8</v>
      </c>
      <c r="AV43" s="117">
        <f t="shared" si="310"/>
        <v>115.1</v>
      </c>
      <c r="AW43" s="117">
        <f t="shared" si="310"/>
        <v>0.7</v>
      </c>
      <c r="AX43" s="117">
        <f t="shared" si="310"/>
        <v>0</v>
      </c>
      <c r="AY43" s="117">
        <f t="shared" si="310"/>
        <v>0</v>
      </c>
      <c r="AZ43" s="129">
        <f t="shared" si="310"/>
        <v>115.8</v>
      </c>
      <c r="BA43" s="129">
        <f t="shared" si="310"/>
        <v>115.1</v>
      </c>
      <c r="BB43" s="129">
        <f t="shared" si="310"/>
        <v>0.7</v>
      </c>
      <c r="BC43" s="129">
        <f t="shared" si="310"/>
        <v>0</v>
      </c>
      <c r="BD43" s="129">
        <f t="shared" si="310"/>
        <v>0</v>
      </c>
      <c r="BE43" s="129">
        <f t="shared" si="304"/>
        <v>114.9</v>
      </c>
      <c r="BF43" s="129">
        <f t="shared" si="304"/>
        <v>114.2</v>
      </c>
      <c r="BG43" s="129">
        <f t="shared" si="304"/>
        <v>0.7</v>
      </c>
      <c r="BH43" s="129">
        <f t="shared" si="304"/>
        <v>0</v>
      </c>
      <c r="BI43" s="129">
        <f t="shared" si="304"/>
        <v>0</v>
      </c>
      <c r="BJ43" s="62">
        <f t="shared" si="304"/>
        <v>69.2</v>
      </c>
      <c r="BK43" s="62">
        <f t="shared" si="304"/>
        <v>68.5</v>
      </c>
      <c r="BL43" s="62">
        <f t="shared" si="304"/>
        <v>68.5</v>
      </c>
      <c r="BM43" s="62">
        <f t="shared" si="304"/>
        <v>68.5</v>
      </c>
      <c r="BN43" s="62">
        <f t="shared" si="304"/>
        <v>0.7</v>
      </c>
      <c r="BO43" s="62">
        <f t="shared" si="304"/>
        <v>0</v>
      </c>
      <c r="BP43" s="62">
        <f t="shared" si="304"/>
        <v>0</v>
      </c>
      <c r="BQ43" s="62">
        <f t="shared" si="304"/>
        <v>0</v>
      </c>
      <c r="BR43" s="62">
        <f t="shared" si="304"/>
        <v>0</v>
      </c>
      <c r="BS43" s="62">
        <f t="shared" si="304"/>
        <v>0</v>
      </c>
      <c r="BT43" s="62">
        <f t="shared" si="304"/>
        <v>115.8</v>
      </c>
      <c r="BU43" s="62">
        <f t="shared" si="304"/>
        <v>115.1</v>
      </c>
      <c r="BV43" s="62">
        <f t="shared" si="304"/>
        <v>0.7</v>
      </c>
      <c r="BW43" s="62">
        <f t="shared" si="304"/>
        <v>0</v>
      </c>
      <c r="BX43" s="62">
        <f t="shared" si="304"/>
        <v>0</v>
      </c>
      <c r="BY43" s="62">
        <f t="shared" si="304"/>
        <v>115.8</v>
      </c>
      <c r="BZ43" s="62">
        <f t="shared" si="304"/>
        <v>115.1</v>
      </c>
      <c r="CA43" s="62">
        <f t="shared" si="304"/>
        <v>0.7</v>
      </c>
      <c r="CB43" s="62">
        <f t="shared" si="304"/>
        <v>0</v>
      </c>
      <c r="CC43" s="62">
        <f t="shared" si="304"/>
        <v>0</v>
      </c>
      <c r="CD43" s="62">
        <f t="shared" si="304"/>
        <v>115.8</v>
      </c>
      <c r="CE43" s="62">
        <f t="shared" si="304"/>
        <v>115.1</v>
      </c>
      <c r="CF43" s="62">
        <f t="shared" si="304"/>
        <v>0.7</v>
      </c>
      <c r="CG43" s="62">
        <f t="shared" si="304"/>
        <v>0</v>
      </c>
      <c r="CH43" s="62">
        <f t="shared" si="304"/>
        <v>0</v>
      </c>
      <c r="CI43" s="62">
        <f t="shared" si="304"/>
        <v>114.9</v>
      </c>
      <c r="CJ43" s="62">
        <f t="shared" si="304"/>
        <v>114.2</v>
      </c>
      <c r="CK43" s="62">
        <f t="shared" si="304"/>
        <v>0.7</v>
      </c>
      <c r="CL43" s="62">
        <f t="shared" si="304"/>
        <v>0</v>
      </c>
      <c r="CM43" s="62">
        <f t="shared" si="304"/>
        <v>0</v>
      </c>
      <c r="CN43" s="62">
        <f t="shared" si="304"/>
        <v>68.5</v>
      </c>
      <c r="CO43" s="62">
        <f t="shared" si="304"/>
        <v>68.5</v>
      </c>
      <c r="CP43" s="62">
        <f t="shared" si="304"/>
        <v>0</v>
      </c>
      <c r="CQ43" s="62">
        <f t="shared" si="304"/>
        <v>0</v>
      </c>
      <c r="CR43" s="62">
        <f t="shared" si="304"/>
        <v>0</v>
      </c>
      <c r="CS43" s="62">
        <f t="shared" ref="CS43:DQ43" si="311">CS44+CS46</f>
        <v>115.8</v>
      </c>
      <c r="CT43" s="62">
        <f t="shared" si="311"/>
        <v>115.1</v>
      </c>
      <c r="CU43" s="62">
        <f t="shared" si="311"/>
        <v>0.7</v>
      </c>
      <c r="CV43" s="62">
        <f t="shared" si="311"/>
        <v>0</v>
      </c>
      <c r="CW43" s="62">
        <f t="shared" si="311"/>
        <v>0</v>
      </c>
      <c r="CX43" s="62">
        <f t="shared" si="311"/>
        <v>115.8</v>
      </c>
      <c r="CY43" s="62">
        <f t="shared" si="311"/>
        <v>115.1</v>
      </c>
      <c r="CZ43" s="62">
        <f t="shared" si="311"/>
        <v>0.7</v>
      </c>
      <c r="DA43" s="62">
        <f t="shared" si="311"/>
        <v>0</v>
      </c>
      <c r="DB43" s="62">
        <f t="shared" si="311"/>
        <v>0</v>
      </c>
      <c r="DC43" s="62">
        <f t="shared" si="311"/>
        <v>68.5</v>
      </c>
      <c r="DD43" s="62">
        <f t="shared" si="311"/>
        <v>68.5</v>
      </c>
      <c r="DE43" s="62">
        <f t="shared" si="311"/>
        <v>0</v>
      </c>
      <c r="DF43" s="62">
        <f t="shared" si="311"/>
        <v>0</v>
      </c>
      <c r="DG43" s="62">
        <f t="shared" si="311"/>
        <v>0</v>
      </c>
      <c r="DH43" s="62">
        <f t="shared" si="311"/>
        <v>115.8</v>
      </c>
      <c r="DI43" s="62">
        <f t="shared" si="311"/>
        <v>115.1</v>
      </c>
      <c r="DJ43" s="62">
        <f t="shared" si="311"/>
        <v>0.7</v>
      </c>
      <c r="DK43" s="62">
        <f t="shared" si="311"/>
        <v>0</v>
      </c>
      <c r="DL43" s="62">
        <f t="shared" si="311"/>
        <v>0</v>
      </c>
      <c r="DM43" s="62">
        <f t="shared" si="311"/>
        <v>115.8</v>
      </c>
      <c r="DN43" s="62">
        <f t="shared" si="311"/>
        <v>115.1</v>
      </c>
      <c r="DO43" s="62">
        <f t="shared" si="311"/>
        <v>0.7</v>
      </c>
      <c r="DP43" s="62">
        <f t="shared" si="311"/>
        <v>0</v>
      </c>
      <c r="DQ43" s="62">
        <f t="shared" si="311"/>
        <v>0</v>
      </c>
      <c r="DR43" s="63" t="s">
        <v>72</v>
      </c>
      <c r="DS43" s="50"/>
    </row>
    <row r="44" spans="1:123" s="51" customFormat="1" ht="38.25" x14ac:dyDescent="0.25">
      <c r="A44" s="59" t="s">
        <v>160</v>
      </c>
      <c r="B44" s="60" t="s">
        <v>161</v>
      </c>
      <c r="C44" s="61" t="s">
        <v>70</v>
      </c>
      <c r="D44" s="61" t="s">
        <v>70</v>
      </c>
      <c r="E44" s="61" t="s">
        <v>70</v>
      </c>
      <c r="F44" s="61" t="s">
        <v>70</v>
      </c>
      <c r="G44" s="61" t="s">
        <v>70</v>
      </c>
      <c r="H44" s="61" t="s">
        <v>70</v>
      </c>
      <c r="I44" s="61" t="s">
        <v>70</v>
      </c>
      <c r="J44" s="61" t="s">
        <v>70</v>
      </c>
      <c r="K44" s="61" t="s">
        <v>70</v>
      </c>
      <c r="L44" s="61" t="s">
        <v>70</v>
      </c>
      <c r="M44" s="61" t="s">
        <v>70</v>
      </c>
      <c r="N44" s="61" t="s">
        <v>70</v>
      </c>
      <c r="O44" s="61" t="s">
        <v>70</v>
      </c>
      <c r="P44" s="61" t="s">
        <v>70</v>
      </c>
      <c r="Q44" s="61" t="s">
        <v>70</v>
      </c>
      <c r="R44" s="61" t="s">
        <v>70</v>
      </c>
      <c r="S44" s="61" t="s">
        <v>70</v>
      </c>
      <c r="T44" s="61" t="s">
        <v>70</v>
      </c>
      <c r="U44" s="61" t="s">
        <v>70</v>
      </c>
      <c r="V44" s="61" t="s">
        <v>70</v>
      </c>
      <c r="W44" s="61" t="s">
        <v>70</v>
      </c>
      <c r="X44" s="61" t="s">
        <v>70</v>
      </c>
      <c r="Y44" s="61" t="s">
        <v>70</v>
      </c>
      <c r="Z44" s="61" t="s">
        <v>70</v>
      </c>
      <c r="AA44" s="61" t="s">
        <v>70</v>
      </c>
      <c r="AB44" s="61" t="s">
        <v>70</v>
      </c>
      <c r="AC44" s="61" t="s">
        <v>70</v>
      </c>
      <c r="AD44" s="61" t="s">
        <v>70</v>
      </c>
      <c r="AE44" s="61" t="s">
        <v>70</v>
      </c>
      <c r="AF44" s="62">
        <f>AF45</f>
        <v>68.5</v>
      </c>
      <c r="AG44" s="62">
        <f t="shared" ref="AG44:CR44" si="312">AG45</f>
        <v>68.5</v>
      </c>
      <c r="AH44" s="68">
        <f t="shared" si="312"/>
        <v>68.5</v>
      </c>
      <c r="AI44" s="62">
        <f t="shared" si="312"/>
        <v>68.5</v>
      </c>
      <c r="AJ44" s="68">
        <f t="shared" si="312"/>
        <v>0</v>
      </c>
      <c r="AK44" s="62">
        <f t="shared" si="312"/>
        <v>0</v>
      </c>
      <c r="AL44" s="62">
        <f t="shared" si="312"/>
        <v>0</v>
      </c>
      <c r="AM44" s="62">
        <f t="shared" si="312"/>
        <v>0</v>
      </c>
      <c r="AN44" s="68">
        <f t="shared" si="312"/>
        <v>0</v>
      </c>
      <c r="AO44" s="62">
        <f t="shared" si="312"/>
        <v>0</v>
      </c>
      <c r="AP44" s="101">
        <f t="shared" si="312"/>
        <v>115.1</v>
      </c>
      <c r="AQ44" s="101">
        <f t="shared" si="312"/>
        <v>115.1</v>
      </c>
      <c r="AR44" s="101">
        <f t="shared" si="312"/>
        <v>0</v>
      </c>
      <c r="AS44" s="101">
        <f t="shared" si="312"/>
        <v>0</v>
      </c>
      <c r="AT44" s="101">
        <f t="shared" si="312"/>
        <v>0</v>
      </c>
      <c r="AU44" s="117">
        <f t="shared" si="312"/>
        <v>115.1</v>
      </c>
      <c r="AV44" s="117">
        <f t="shared" si="312"/>
        <v>115.1</v>
      </c>
      <c r="AW44" s="117">
        <f t="shared" si="312"/>
        <v>0</v>
      </c>
      <c r="AX44" s="117">
        <f t="shared" si="312"/>
        <v>0</v>
      </c>
      <c r="AY44" s="117">
        <f t="shared" si="312"/>
        <v>0</v>
      </c>
      <c r="AZ44" s="129">
        <f t="shared" si="312"/>
        <v>115.1</v>
      </c>
      <c r="BA44" s="129">
        <f t="shared" si="312"/>
        <v>115.1</v>
      </c>
      <c r="BB44" s="129">
        <f t="shared" si="312"/>
        <v>0</v>
      </c>
      <c r="BC44" s="129">
        <f t="shared" si="312"/>
        <v>0</v>
      </c>
      <c r="BD44" s="129">
        <f t="shared" si="312"/>
        <v>0</v>
      </c>
      <c r="BE44" s="129">
        <f t="shared" si="312"/>
        <v>114.2</v>
      </c>
      <c r="BF44" s="129">
        <f t="shared" si="312"/>
        <v>114.2</v>
      </c>
      <c r="BG44" s="129">
        <f t="shared" si="312"/>
        <v>0</v>
      </c>
      <c r="BH44" s="129">
        <f t="shared" si="312"/>
        <v>0</v>
      </c>
      <c r="BI44" s="129">
        <f t="shared" si="312"/>
        <v>0</v>
      </c>
      <c r="BJ44" s="62">
        <f t="shared" si="312"/>
        <v>68.5</v>
      </c>
      <c r="BK44" s="62">
        <f t="shared" si="312"/>
        <v>68.5</v>
      </c>
      <c r="BL44" s="62">
        <f t="shared" si="312"/>
        <v>68.5</v>
      </c>
      <c r="BM44" s="62">
        <f t="shared" si="312"/>
        <v>68.5</v>
      </c>
      <c r="BN44" s="62">
        <f t="shared" si="312"/>
        <v>0</v>
      </c>
      <c r="BO44" s="62">
        <f t="shared" si="312"/>
        <v>0</v>
      </c>
      <c r="BP44" s="62">
        <f t="shared" si="312"/>
        <v>0</v>
      </c>
      <c r="BQ44" s="62">
        <f t="shared" si="312"/>
        <v>0</v>
      </c>
      <c r="BR44" s="62">
        <f t="shared" si="312"/>
        <v>0</v>
      </c>
      <c r="BS44" s="62">
        <f t="shared" si="312"/>
        <v>0</v>
      </c>
      <c r="BT44" s="62">
        <f t="shared" si="312"/>
        <v>115.1</v>
      </c>
      <c r="BU44" s="62">
        <f t="shared" si="312"/>
        <v>115.1</v>
      </c>
      <c r="BV44" s="62">
        <f t="shared" si="312"/>
        <v>0</v>
      </c>
      <c r="BW44" s="62">
        <f t="shared" si="312"/>
        <v>0</v>
      </c>
      <c r="BX44" s="62">
        <f t="shared" si="312"/>
        <v>0</v>
      </c>
      <c r="BY44" s="62">
        <f t="shared" si="312"/>
        <v>115.1</v>
      </c>
      <c r="BZ44" s="62">
        <f t="shared" si="312"/>
        <v>115.1</v>
      </c>
      <c r="CA44" s="62">
        <f t="shared" si="312"/>
        <v>0</v>
      </c>
      <c r="CB44" s="62">
        <f t="shared" si="312"/>
        <v>0</v>
      </c>
      <c r="CC44" s="62">
        <f t="shared" si="312"/>
        <v>0</v>
      </c>
      <c r="CD44" s="62">
        <f t="shared" si="312"/>
        <v>115.1</v>
      </c>
      <c r="CE44" s="62">
        <f t="shared" si="312"/>
        <v>115.1</v>
      </c>
      <c r="CF44" s="62">
        <f t="shared" si="312"/>
        <v>0</v>
      </c>
      <c r="CG44" s="62">
        <f t="shared" si="312"/>
        <v>0</v>
      </c>
      <c r="CH44" s="62">
        <f t="shared" si="312"/>
        <v>0</v>
      </c>
      <c r="CI44" s="62">
        <f t="shared" si="312"/>
        <v>114.2</v>
      </c>
      <c r="CJ44" s="62">
        <f t="shared" si="312"/>
        <v>114.2</v>
      </c>
      <c r="CK44" s="62">
        <f t="shared" si="312"/>
        <v>0</v>
      </c>
      <c r="CL44" s="62">
        <f t="shared" si="312"/>
        <v>0</v>
      </c>
      <c r="CM44" s="62">
        <f t="shared" si="312"/>
        <v>0</v>
      </c>
      <c r="CN44" s="62">
        <f t="shared" si="312"/>
        <v>68.5</v>
      </c>
      <c r="CO44" s="62">
        <f t="shared" si="312"/>
        <v>68.5</v>
      </c>
      <c r="CP44" s="62">
        <f t="shared" si="312"/>
        <v>0</v>
      </c>
      <c r="CQ44" s="62">
        <f t="shared" si="312"/>
        <v>0</v>
      </c>
      <c r="CR44" s="62">
        <f t="shared" si="312"/>
        <v>0</v>
      </c>
      <c r="CS44" s="62">
        <f t="shared" ref="CS44:DQ44" si="313">CS45</f>
        <v>115.1</v>
      </c>
      <c r="CT44" s="62">
        <f t="shared" si="313"/>
        <v>115.1</v>
      </c>
      <c r="CU44" s="62">
        <f t="shared" si="313"/>
        <v>0</v>
      </c>
      <c r="CV44" s="62">
        <f t="shared" si="313"/>
        <v>0</v>
      </c>
      <c r="CW44" s="62">
        <f t="shared" si="313"/>
        <v>0</v>
      </c>
      <c r="CX44" s="62">
        <f t="shared" si="313"/>
        <v>115.1</v>
      </c>
      <c r="CY44" s="62">
        <f t="shared" si="313"/>
        <v>115.1</v>
      </c>
      <c r="CZ44" s="62">
        <f t="shared" si="313"/>
        <v>0</v>
      </c>
      <c r="DA44" s="62">
        <f t="shared" si="313"/>
        <v>0</v>
      </c>
      <c r="DB44" s="62">
        <f t="shared" si="313"/>
        <v>0</v>
      </c>
      <c r="DC44" s="62">
        <f t="shared" si="313"/>
        <v>68.5</v>
      </c>
      <c r="DD44" s="62">
        <f t="shared" si="313"/>
        <v>68.5</v>
      </c>
      <c r="DE44" s="62">
        <f t="shared" si="313"/>
        <v>0</v>
      </c>
      <c r="DF44" s="62">
        <f t="shared" si="313"/>
        <v>0</v>
      </c>
      <c r="DG44" s="62">
        <f t="shared" si="313"/>
        <v>0</v>
      </c>
      <c r="DH44" s="62">
        <f t="shared" si="313"/>
        <v>115.1</v>
      </c>
      <c r="DI44" s="62">
        <f t="shared" si="313"/>
        <v>115.1</v>
      </c>
      <c r="DJ44" s="62">
        <f t="shared" si="313"/>
        <v>0</v>
      </c>
      <c r="DK44" s="62">
        <f t="shared" si="313"/>
        <v>0</v>
      </c>
      <c r="DL44" s="62">
        <f t="shared" si="313"/>
        <v>0</v>
      </c>
      <c r="DM44" s="62">
        <f t="shared" si="313"/>
        <v>115.1</v>
      </c>
      <c r="DN44" s="62">
        <f t="shared" si="313"/>
        <v>115.1</v>
      </c>
      <c r="DO44" s="62">
        <f t="shared" si="313"/>
        <v>0</v>
      </c>
      <c r="DP44" s="62">
        <f t="shared" si="313"/>
        <v>0</v>
      </c>
      <c r="DQ44" s="62">
        <f t="shared" si="313"/>
        <v>0</v>
      </c>
      <c r="DR44" s="63" t="s">
        <v>72</v>
      </c>
      <c r="DS44" s="50"/>
    </row>
    <row r="45" spans="1:123" ht="191.25" x14ac:dyDescent="0.25">
      <c r="A45" s="31" t="s">
        <v>162</v>
      </c>
      <c r="B45" s="32" t="s">
        <v>163</v>
      </c>
      <c r="C45" s="33" t="s">
        <v>79</v>
      </c>
      <c r="D45" s="34" t="s">
        <v>80</v>
      </c>
      <c r="E45" s="34" t="s">
        <v>81</v>
      </c>
      <c r="F45" s="34"/>
      <c r="G45" s="34"/>
      <c r="H45" s="34"/>
      <c r="I45" s="34"/>
      <c r="J45" s="34" t="s">
        <v>164</v>
      </c>
      <c r="K45" s="34" t="s">
        <v>80</v>
      </c>
      <c r="L45" s="34" t="s">
        <v>165</v>
      </c>
      <c r="M45" s="34"/>
      <c r="N45" s="34"/>
      <c r="O45" s="34"/>
      <c r="P45" s="34"/>
      <c r="Q45" s="34"/>
      <c r="R45" s="34"/>
      <c r="S45" s="34"/>
      <c r="T45" s="34"/>
      <c r="U45" s="34"/>
      <c r="V45" s="34"/>
      <c r="W45" s="34"/>
      <c r="X45" s="34"/>
      <c r="Y45" s="34"/>
      <c r="Z45" s="34"/>
      <c r="AA45" s="34"/>
      <c r="AB45" s="34"/>
      <c r="AC45" s="34" t="s">
        <v>104</v>
      </c>
      <c r="AD45" s="34" t="s">
        <v>105</v>
      </c>
      <c r="AE45" s="34" t="s">
        <v>98</v>
      </c>
      <c r="AF45" s="30">
        <f t="shared" si="79"/>
        <v>68.5</v>
      </c>
      <c r="AG45" s="30">
        <f t="shared" si="15"/>
        <v>68.5</v>
      </c>
      <c r="AH45" s="70">
        <v>68.5</v>
      </c>
      <c r="AI45" s="35">
        <v>68.5</v>
      </c>
      <c r="AJ45" s="70">
        <v>0</v>
      </c>
      <c r="AK45" s="35">
        <v>0</v>
      </c>
      <c r="AL45" s="35">
        <v>0</v>
      </c>
      <c r="AM45" s="35">
        <v>0</v>
      </c>
      <c r="AN45" s="70">
        <v>0</v>
      </c>
      <c r="AO45" s="35">
        <v>0</v>
      </c>
      <c r="AP45" s="102">
        <f t="shared" ref="AP45" si="314">AQ45+AR45+AS45+AT45</f>
        <v>115.1</v>
      </c>
      <c r="AQ45" s="103">
        <v>115.1</v>
      </c>
      <c r="AR45" s="103">
        <v>0</v>
      </c>
      <c r="AS45" s="103">
        <v>0</v>
      </c>
      <c r="AT45" s="103">
        <v>0</v>
      </c>
      <c r="AU45" s="118">
        <f t="shared" ref="AU45" si="315">AV45+AW45+AX45+AY45</f>
        <v>115.1</v>
      </c>
      <c r="AV45" s="119">
        <v>115.1</v>
      </c>
      <c r="AW45" s="119">
        <v>0</v>
      </c>
      <c r="AX45" s="119">
        <v>0</v>
      </c>
      <c r="AY45" s="119">
        <v>0</v>
      </c>
      <c r="AZ45" s="130">
        <f t="shared" ref="AZ45" si="316">BA45+BB45+BC45+BD45</f>
        <v>115.1</v>
      </c>
      <c r="BA45" s="131">
        <v>115.1</v>
      </c>
      <c r="BB45" s="131">
        <v>0</v>
      </c>
      <c r="BC45" s="131">
        <v>0</v>
      </c>
      <c r="BD45" s="131">
        <v>0</v>
      </c>
      <c r="BE45" s="130">
        <f t="shared" si="19"/>
        <v>114.2</v>
      </c>
      <c r="BF45" s="131">
        <v>114.2</v>
      </c>
      <c r="BG45" s="131">
        <v>0</v>
      </c>
      <c r="BH45" s="131">
        <v>0</v>
      </c>
      <c r="BI45" s="131">
        <v>0</v>
      </c>
      <c r="BJ45" s="30">
        <f t="shared" si="80"/>
        <v>68.5</v>
      </c>
      <c r="BK45" s="30">
        <f t="shared" si="20"/>
        <v>68.5</v>
      </c>
      <c r="BL45" s="30">
        <f t="shared" si="21"/>
        <v>68.5</v>
      </c>
      <c r="BM45" s="30">
        <f t="shared" si="22"/>
        <v>68.5</v>
      </c>
      <c r="BN45" s="30">
        <f t="shared" si="23"/>
        <v>0</v>
      </c>
      <c r="BO45" s="30">
        <f t="shared" si="24"/>
        <v>0</v>
      </c>
      <c r="BP45" s="30">
        <f t="shared" si="25"/>
        <v>0</v>
      </c>
      <c r="BQ45" s="30">
        <f t="shared" si="26"/>
        <v>0</v>
      </c>
      <c r="BR45" s="30">
        <f t="shared" si="27"/>
        <v>0</v>
      </c>
      <c r="BS45" s="30">
        <f t="shared" si="28"/>
        <v>0</v>
      </c>
      <c r="BT45" s="30">
        <f t="shared" si="29"/>
        <v>115.1</v>
      </c>
      <c r="BU45" s="30">
        <f t="shared" si="30"/>
        <v>115.1</v>
      </c>
      <c r="BV45" s="30">
        <f t="shared" si="31"/>
        <v>0</v>
      </c>
      <c r="BW45" s="30">
        <f t="shared" si="32"/>
        <v>0</v>
      </c>
      <c r="BX45" s="30">
        <f t="shared" si="33"/>
        <v>0</v>
      </c>
      <c r="BY45" s="30">
        <f t="shared" si="34"/>
        <v>115.1</v>
      </c>
      <c r="BZ45" s="30">
        <f t="shared" si="35"/>
        <v>115.1</v>
      </c>
      <c r="CA45" s="30">
        <f t="shared" si="36"/>
        <v>0</v>
      </c>
      <c r="CB45" s="30">
        <f t="shared" si="37"/>
        <v>0</v>
      </c>
      <c r="CC45" s="30">
        <f t="shared" si="38"/>
        <v>0</v>
      </c>
      <c r="CD45" s="30">
        <f t="shared" si="39"/>
        <v>115.1</v>
      </c>
      <c r="CE45" s="30">
        <f t="shared" si="40"/>
        <v>115.1</v>
      </c>
      <c r="CF45" s="30">
        <f t="shared" si="41"/>
        <v>0</v>
      </c>
      <c r="CG45" s="30">
        <f t="shared" si="42"/>
        <v>0</v>
      </c>
      <c r="CH45" s="30">
        <f t="shared" si="43"/>
        <v>0</v>
      </c>
      <c r="CI45" s="30">
        <f t="shared" si="44"/>
        <v>114.2</v>
      </c>
      <c r="CJ45" s="30">
        <f t="shared" si="45"/>
        <v>114.2</v>
      </c>
      <c r="CK45" s="30">
        <f t="shared" si="46"/>
        <v>0</v>
      </c>
      <c r="CL45" s="30">
        <f t="shared" si="47"/>
        <v>0</v>
      </c>
      <c r="CM45" s="30">
        <f t="shared" si="48"/>
        <v>0</v>
      </c>
      <c r="CN45" s="30">
        <f t="shared" si="49"/>
        <v>68.5</v>
      </c>
      <c r="CO45" s="30">
        <f t="shared" si="50"/>
        <v>68.5</v>
      </c>
      <c r="CP45" s="30">
        <f t="shared" si="51"/>
        <v>0</v>
      </c>
      <c r="CQ45" s="30">
        <f t="shared" si="52"/>
        <v>0</v>
      </c>
      <c r="CR45" s="30">
        <f t="shared" si="53"/>
        <v>0</v>
      </c>
      <c r="CS45" s="30">
        <f t="shared" si="54"/>
        <v>115.1</v>
      </c>
      <c r="CT45" s="30">
        <f t="shared" si="55"/>
        <v>115.1</v>
      </c>
      <c r="CU45" s="30">
        <f t="shared" si="56"/>
        <v>0</v>
      </c>
      <c r="CV45" s="30">
        <f t="shared" si="57"/>
        <v>0</v>
      </c>
      <c r="CW45" s="30">
        <f t="shared" si="58"/>
        <v>0</v>
      </c>
      <c r="CX45" s="30">
        <f t="shared" si="59"/>
        <v>115.1</v>
      </c>
      <c r="CY45" s="30">
        <f t="shared" si="60"/>
        <v>115.1</v>
      </c>
      <c r="CZ45" s="30">
        <f t="shared" si="61"/>
        <v>0</v>
      </c>
      <c r="DA45" s="30">
        <f t="shared" si="62"/>
        <v>0</v>
      </c>
      <c r="DB45" s="30">
        <f t="shared" si="63"/>
        <v>0</v>
      </c>
      <c r="DC45" s="30">
        <f t="shared" si="64"/>
        <v>68.5</v>
      </c>
      <c r="DD45" s="30">
        <f t="shared" si="65"/>
        <v>68.5</v>
      </c>
      <c r="DE45" s="30">
        <f t="shared" si="66"/>
        <v>0</v>
      </c>
      <c r="DF45" s="30">
        <f t="shared" si="67"/>
        <v>0</v>
      </c>
      <c r="DG45" s="30">
        <f t="shared" si="68"/>
        <v>0</v>
      </c>
      <c r="DH45" s="30">
        <f t="shared" si="69"/>
        <v>115.1</v>
      </c>
      <c r="DI45" s="30">
        <f t="shared" si="70"/>
        <v>115.1</v>
      </c>
      <c r="DJ45" s="30">
        <f t="shared" si="71"/>
        <v>0</v>
      </c>
      <c r="DK45" s="30">
        <f t="shared" si="72"/>
        <v>0</v>
      </c>
      <c r="DL45" s="30">
        <f t="shared" si="73"/>
        <v>0</v>
      </c>
      <c r="DM45" s="30">
        <f t="shared" si="74"/>
        <v>115.1</v>
      </c>
      <c r="DN45" s="30">
        <f t="shared" si="75"/>
        <v>115.1</v>
      </c>
      <c r="DO45" s="30">
        <f t="shared" si="76"/>
        <v>0</v>
      </c>
      <c r="DP45" s="30">
        <f t="shared" si="77"/>
        <v>0</v>
      </c>
      <c r="DQ45" s="30">
        <f t="shared" si="78"/>
        <v>0</v>
      </c>
      <c r="DR45" s="36" t="s">
        <v>166</v>
      </c>
      <c r="DS45" s="26"/>
    </row>
    <row r="46" spans="1:123" s="51" customFormat="1" ht="38.25" x14ac:dyDescent="0.25">
      <c r="A46" s="59" t="s">
        <v>167</v>
      </c>
      <c r="B46" s="60" t="s">
        <v>168</v>
      </c>
      <c r="C46" s="61" t="s">
        <v>70</v>
      </c>
      <c r="D46" s="61" t="s">
        <v>70</v>
      </c>
      <c r="E46" s="61" t="s">
        <v>70</v>
      </c>
      <c r="F46" s="61" t="s">
        <v>70</v>
      </c>
      <c r="G46" s="61" t="s">
        <v>70</v>
      </c>
      <c r="H46" s="61" t="s">
        <v>70</v>
      </c>
      <c r="I46" s="61" t="s">
        <v>70</v>
      </c>
      <c r="J46" s="61" t="s">
        <v>70</v>
      </c>
      <c r="K46" s="61" t="s">
        <v>70</v>
      </c>
      <c r="L46" s="61" t="s">
        <v>70</v>
      </c>
      <c r="M46" s="61" t="s">
        <v>70</v>
      </c>
      <c r="N46" s="61" t="s">
        <v>70</v>
      </c>
      <c r="O46" s="61" t="s">
        <v>70</v>
      </c>
      <c r="P46" s="61" t="s">
        <v>70</v>
      </c>
      <c r="Q46" s="61" t="s">
        <v>70</v>
      </c>
      <c r="R46" s="61" t="s">
        <v>70</v>
      </c>
      <c r="S46" s="61" t="s">
        <v>70</v>
      </c>
      <c r="T46" s="61" t="s">
        <v>70</v>
      </c>
      <c r="U46" s="61" t="s">
        <v>70</v>
      </c>
      <c r="V46" s="61" t="s">
        <v>70</v>
      </c>
      <c r="W46" s="61" t="s">
        <v>70</v>
      </c>
      <c r="X46" s="61" t="s">
        <v>70</v>
      </c>
      <c r="Y46" s="61" t="s">
        <v>70</v>
      </c>
      <c r="Z46" s="61" t="s">
        <v>70</v>
      </c>
      <c r="AA46" s="61" t="s">
        <v>70</v>
      </c>
      <c r="AB46" s="61" t="s">
        <v>70</v>
      </c>
      <c r="AC46" s="61" t="s">
        <v>70</v>
      </c>
      <c r="AD46" s="61" t="s">
        <v>70</v>
      </c>
      <c r="AE46" s="61" t="s">
        <v>70</v>
      </c>
      <c r="AF46" s="62">
        <f>AF47</f>
        <v>0.7</v>
      </c>
      <c r="AG46" s="62">
        <f t="shared" ref="AG46:CR46" si="317">AG47</f>
        <v>0</v>
      </c>
      <c r="AH46" s="68">
        <f t="shared" si="317"/>
        <v>0</v>
      </c>
      <c r="AI46" s="62">
        <f t="shared" si="317"/>
        <v>0</v>
      </c>
      <c r="AJ46" s="68">
        <f t="shared" si="317"/>
        <v>0.7</v>
      </c>
      <c r="AK46" s="62">
        <f t="shared" si="317"/>
        <v>0</v>
      </c>
      <c r="AL46" s="62">
        <f t="shared" si="317"/>
        <v>0</v>
      </c>
      <c r="AM46" s="62">
        <f t="shared" si="317"/>
        <v>0</v>
      </c>
      <c r="AN46" s="68">
        <f t="shared" si="317"/>
        <v>0</v>
      </c>
      <c r="AO46" s="62">
        <f t="shared" si="317"/>
        <v>0</v>
      </c>
      <c r="AP46" s="101">
        <f t="shared" si="317"/>
        <v>0.7</v>
      </c>
      <c r="AQ46" s="101">
        <f t="shared" si="317"/>
        <v>0</v>
      </c>
      <c r="AR46" s="101">
        <f t="shared" si="317"/>
        <v>0.7</v>
      </c>
      <c r="AS46" s="101">
        <f t="shared" si="317"/>
        <v>0</v>
      </c>
      <c r="AT46" s="101">
        <f t="shared" si="317"/>
        <v>0</v>
      </c>
      <c r="AU46" s="117">
        <f t="shared" si="317"/>
        <v>0.7</v>
      </c>
      <c r="AV46" s="117">
        <f t="shared" si="317"/>
        <v>0</v>
      </c>
      <c r="AW46" s="117">
        <f t="shared" si="317"/>
        <v>0.7</v>
      </c>
      <c r="AX46" s="117">
        <f t="shared" si="317"/>
        <v>0</v>
      </c>
      <c r="AY46" s="117">
        <f t="shared" si="317"/>
        <v>0</v>
      </c>
      <c r="AZ46" s="129">
        <f t="shared" si="317"/>
        <v>0.7</v>
      </c>
      <c r="BA46" s="129">
        <f t="shared" si="317"/>
        <v>0</v>
      </c>
      <c r="BB46" s="129">
        <f t="shared" si="317"/>
        <v>0.7</v>
      </c>
      <c r="BC46" s="129">
        <f t="shared" si="317"/>
        <v>0</v>
      </c>
      <c r="BD46" s="129">
        <f t="shared" si="317"/>
        <v>0</v>
      </c>
      <c r="BE46" s="129">
        <f t="shared" si="317"/>
        <v>0.7</v>
      </c>
      <c r="BF46" s="129">
        <f t="shared" si="317"/>
        <v>0</v>
      </c>
      <c r="BG46" s="129">
        <f t="shared" si="317"/>
        <v>0.7</v>
      </c>
      <c r="BH46" s="129">
        <f t="shared" si="317"/>
        <v>0</v>
      </c>
      <c r="BI46" s="129">
        <f t="shared" si="317"/>
        <v>0</v>
      </c>
      <c r="BJ46" s="62">
        <f t="shared" si="317"/>
        <v>0.7</v>
      </c>
      <c r="BK46" s="62">
        <f t="shared" si="317"/>
        <v>0</v>
      </c>
      <c r="BL46" s="62">
        <f t="shared" si="317"/>
        <v>0</v>
      </c>
      <c r="BM46" s="62">
        <f t="shared" si="317"/>
        <v>0</v>
      </c>
      <c r="BN46" s="62">
        <f t="shared" si="317"/>
        <v>0.7</v>
      </c>
      <c r="BO46" s="62">
        <f t="shared" si="317"/>
        <v>0</v>
      </c>
      <c r="BP46" s="62">
        <f t="shared" si="317"/>
        <v>0</v>
      </c>
      <c r="BQ46" s="62">
        <f t="shared" si="317"/>
        <v>0</v>
      </c>
      <c r="BR46" s="62">
        <f t="shared" si="317"/>
        <v>0</v>
      </c>
      <c r="BS46" s="62">
        <f t="shared" si="317"/>
        <v>0</v>
      </c>
      <c r="BT46" s="62">
        <f t="shared" si="317"/>
        <v>0.7</v>
      </c>
      <c r="BU46" s="62">
        <f t="shared" si="317"/>
        <v>0</v>
      </c>
      <c r="BV46" s="62">
        <f t="shared" si="317"/>
        <v>0.7</v>
      </c>
      <c r="BW46" s="62">
        <f t="shared" si="317"/>
        <v>0</v>
      </c>
      <c r="BX46" s="62">
        <f t="shared" si="317"/>
        <v>0</v>
      </c>
      <c r="BY46" s="62">
        <f t="shared" si="317"/>
        <v>0.7</v>
      </c>
      <c r="BZ46" s="62">
        <f t="shared" si="317"/>
        <v>0</v>
      </c>
      <c r="CA46" s="62">
        <f t="shared" si="317"/>
        <v>0.7</v>
      </c>
      <c r="CB46" s="62">
        <f t="shared" si="317"/>
        <v>0</v>
      </c>
      <c r="CC46" s="62">
        <f t="shared" si="317"/>
        <v>0</v>
      </c>
      <c r="CD46" s="62">
        <f t="shared" si="317"/>
        <v>0.7</v>
      </c>
      <c r="CE46" s="62">
        <f t="shared" si="317"/>
        <v>0</v>
      </c>
      <c r="CF46" s="62">
        <f t="shared" si="317"/>
        <v>0.7</v>
      </c>
      <c r="CG46" s="62">
        <f t="shared" si="317"/>
        <v>0</v>
      </c>
      <c r="CH46" s="62">
        <f t="shared" si="317"/>
        <v>0</v>
      </c>
      <c r="CI46" s="62">
        <f t="shared" si="317"/>
        <v>0.7</v>
      </c>
      <c r="CJ46" s="62">
        <f t="shared" si="317"/>
        <v>0</v>
      </c>
      <c r="CK46" s="62">
        <f t="shared" si="317"/>
        <v>0.7</v>
      </c>
      <c r="CL46" s="62">
        <f t="shared" si="317"/>
        <v>0</v>
      </c>
      <c r="CM46" s="62">
        <f t="shared" si="317"/>
        <v>0</v>
      </c>
      <c r="CN46" s="62">
        <f t="shared" si="317"/>
        <v>0</v>
      </c>
      <c r="CO46" s="62">
        <f t="shared" si="317"/>
        <v>0</v>
      </c>
      <c r="CP46" s="62">
        <f t="shared" si="317"/>
        <v>0</v>
      </c>
      <c r="CQ46" s="62">
        <f t="shared" si="317"/>
        <v>0</v>
      </c>
      <c r="CR46" s="62">
        <f t="shared" si="317"/>
        <v>0</v>
      </c>
      <c r="CS46" s="62">
        <f t="shared" ref="CS46:DQ46" si="318">CS47</f>
        <v>0.7</v>
      </c>
      <c r="CT46" s="62">
        <f t="shared" si="318"/>
        <v>0</v>
      </c>
      <c r="CU46" s="62">
        <f t="shared" si="318"/>
        <v>0.7</v>
      </c>
      <c r="CV46" s="62">
        <f t="shared" si="318"/>
        <v>0</v>
      </c>
      <c r="CW46" s="62">
        <f t="shared" si="318"/>
        <v>0</v>
      </c>
      <c r="CX46" s="62">
        <f t="shared" si="318"/>
        <v>0.7</v>
      </c>
      <c r="CY46" s="62">
        <f t="shared" si="318"/>
        <v>0</v>
      </c>
      <c r="CZ46" s="62">
        <f t="shared" si="318"/>
        <v>0.7</v>
      </c>
      <c r="DA46" s="62">
        <f t="shared" si="318"/>
        <v>0</v>
      </c>
      <c r="DB46" s="62">
        <f t="shared" si="318"/>
        <v>0</v>
      </c>
      <c r="DC46" s="62">
        <f t="shared" si="318"/>
        <v>0</v>
      </c>
      <c r="DD46" s="62">
        <f t="shared" si="318"/>
        <v>0</v>
      </c>
      <c r="DE46" s="62">
        <f t="shared" si="318"/>
        <v>0</v>
      </c>
      <c r="DF46" s="62">
        <f t="shared" si="318"/>
        <v>0</v>
      </c>
      <c r="DG46" s="62">
        <f t="shared" si="318"/>
        <v>0</v>
      </c>
      <c r="DH46" s="62">
        <f t="shared" si="318"/>
        <v>0.7</v>
      </c>
      <c r="DI46" s="62">
        <f t="shared" si="318"/>
        <v>0</v>
      </c>
      <c r="DJ46" s="62">
        <f t="shared" si="318"/>
        <v>0.7</v>
      </c>
      <c r="DK46" s="62">
        <f t="shared" si="318"/>
        <v>0</v>
      </c>
      <c r="DL46" s="62">
        <f t="shared" si="318"/>
        <v>0</v>
      </c>
      <c r="DM46" s="62">
        <f t="shared" si="318"/>
        <v>0.7</v>
      </c>
      <c r="DN46" s="62">
        <f t="shared" si="318"/>
        <v>0</v>
      </c>
      <c r="DO46" s="62">
        <f t="shared" si="318"/>
        <v>0.7</v>
      </c>
      <c r="DP46" s="62">
        <f t="shared" si="318"/>
        <v>0</v>
      </c>
      <c r="DQ46" s="62">
        <f t="shared" si="318"/>
        <v>0</v>
      </c>
      <c r="DR46" s="63" t="s">
        <v>72</v>
      </c>
      <c r="DS46" s="50"/>
    </row>
    <row r="47" spans="1:123" ht="306" x14ac:dyDescent="0.25">
      <c r="A47" s="31" t="s">
        <v>169</v>
      </c>
      <c r="B47" s="32" t="s">
        <v>170</v>
      </c>
      <c r="C47" s="33" t="s">
        <v>79</v>
      </c>
      <c r="D47" s="34" t="s">
        <v>80</v>
      </c>
      <c r="E47" s="34" t="s">
        <v>81</v>
      </c>
      <c r="F47" s="34"/>
      <c r="G47" s="34"/>
      <c r="H47" s="34"/>
      <c r="I47" s="34"/>
      <c r="J47" s="34"/>
      <c r="K47" s="34"/>
      <c r="L47" s="34"/>
      <c r="M47" s="34"/>
      <c r="N47" s="34"/>
      <c r="O47" s="34"/>
      <c r="P47" s="34"/>
      <c r="Q47" s="34"/>
      <c r="R47" s="34"/>
      <c r="S47" s="34"/>
      <c r="T47" s="34"/>
      <c r="U47" s="34"/>
      <c r="V47" s="34"/>
      <c r="W47" s="34" t="s">
        <v>171</v>
      </c>
      <c r="X47" s="34" t="s">
        <v>80</v>
      </c>
      <c r="Y47" s="34" t="s">
        <v>148</v>
      </c>
      <c r="Z47" s="34"/>
      <c r="AA47" s="34"/>
      <c r="AB47" s="34"/>
      <c r="AC47" s="34" t="s">
        <v>28</v>
      </c>
      <c r="AD47" s="34" t="s">
        <v>86</v>
      </c>
      <c r="AE47" s="34" t="s">
        <v>142</v>
      </c>
      <c r="AF47" s="30">
        <f t="shared" si="79"/>
        <v>0.7</v>
      </c>
      <c r="AG47" s="30">
        <f t="shared" si="15"/>
        <v>0</v>
      </c>
      <c r="AH47" s="70">
        <v>0</v>
      </c>
      <c r="AI47" s="35">
        <v>0</v>
      </c>
      <c r="AJ47" s="70">
        <v>0.7</v>
      </c>
      <c r="AK47" s="35">
        <v>0</v>
      </c>
      <c r="AL47" s="35">
        <v>0</v>
      </c>
      <c r="AM47" s="35">
        <v>0</v>
      </c>
      <c r="AN47" s="70">
        <v>0</v>
      </c>
      <c r="AO47" s="35">
        <v>0</v>
      </c>
      <c r="AP47" s="102">
        <f t="shared" ref="AP47" si="319">AQ47+AR47+AS47+AT47</f>
        <v>0.7</v>
      </c>
      <c r="AQ47" s="103">
        <v>0</v>
      </c>
      <c r="AR47" s="103">
        <v>0.7</v>
      </c>
      <c r="AS47" s="103">
        <v>0</v>
      </c>
      <c r="AT47" s="103">
        <v>0</v>
      </c>
      <c r="AU47" s="118">
        <f t="shared" ref="AU47" si="320">AV47+AW47+AX47+AY47</f>
        <v>0.7</v>
      </c>
      <c r="AV47" s="119">
        <v>0</v>
      </c>
      <c r="AW47" s="119">
        <v>0.7</v>
      </c>
      <c r="AX47" s="119">
        <v>0</v>
      </c>
      <c r="AY47" s="119">
        <v>0</v>
      </c>
      <c r="AZ47" s="130">
        <f t="shared" ref="AZ47" si="321">BA47+BB47+BC47+BD47</f>
        <v>0.7</v>
      </c>
      <c r="BA47" s="131">
        <v>0</v>
      </c>
      <c r="BB47" s="131">
        <v>0.7</v>
      </c>
      <c r="BC47" s="131">
        <v>0</v>
      </c>
      <c r="BD47" s="131">
        <v>0</v>
      </c>
      <c r="BE47" s="130">
        <f t="shared" si="19"/>
        <v>0.7</v>
      </c>
      <c r="BF47" s="131">
        <v>0</v>
      </c>
      <c r="BG47" s="131">
        <v>0.7</v>
      </c>
      <c r="BH47" s="131">
        <v>0</v>
      </c>
      <c r="BI47" s="131">
        <v>0</v>
      </c>
      <c r="BJ47" s="30">
        <f t="shared" si="80"/>
        <v>0.7</v>
      </c>
      <c r="BK47" s="30">
        <f t="shared" si="20"/>
        <v>0</v>
      </c>
      <c r="BL47" s="30">
        <f t="shared" si="21"/>
        <v>0</v>
      </c>
      <c r="BM47" s="30">
        <f t="shared" si="22"/>
        <v>0</v>
      </c>
      <c r="BN47" s="30">
        <f t="shared" si="23"/>
        <v>0.7</v>
      </c>
      <c r="BO47" s="30">
        <f t="shared" si="24"/>
        <v>0</v>
      </c>
      <c r="BP47" s="30">
        <f t="shared" si="25"/>
        <v>0</v>
      </c>
      <c r="BQ47" s="30">
        <f t="shared" si="26"/>
        <v>0</v>
      </c>
      <c r="BR47" s="30">
        <f t="shared" si="27"/>
        <v>0</v>
      </c>
      <c r="BS47" s="30">
        <f t="shared" si="28"/>
        <v>0</v>
      </c>
      <c r="BT47" s="30">
        <f t="shared" si="29"/>
        <v>0.7</v>
      </c>
      <c r="BU47" s="30">
        <f t="shared" si="30"/>
        <v>0</v>
      </c>
      <c r="BV47" s="30">
        <f t="shared" si="31"/>
        <v>0.7</v>
      </c>
      <c r="BW47" s="30">
        <f t="shared" si="32"/>
        <v>0</v>
      </c>
      <c r="BX47" s="30">
        <f t="shared" si="33"/>
        <v>0</v>
      </c>
      <c r="BY47" s="30">
        <f t="shared" si="34"/>
        <v>0.7</v>
      </c>
      <c r="BZ47" s="30">
        <f t="shared" si="35"/>
        <v>0</v>
      </c>
      <c r="CA47" s="30">
        <f t="shared" si="36"/>
        <v>0.7</v>
      </c>
      <c r="CB47" s="30">
        <f t="shared" si="37"/>
        <v>0</v>
      </c>
      <c r="CC47" s="30">
        <f t="shared" si="38"/>
        <v>0</v>
      </c>
      <c r="CD47" s="30">
        <f t="shared" si="39"/>
        <v>0.7</v>
      </c>
      <c r="CE47" s="30">
        <f t="shared" si="40"/>
        <v>0</v>
      </c>
      <c r="CF47" s="30">
        <f t="shared" si="41"/>
        <v>0.7</v>
      </c>
      <c r="CG47" s="30">
        <f t="shared" si="42"/>
        <v>0</v>
      </c>
      <c r="CH47" s="30">
        <f t="shared" si="43"/>
        <v>0</v>
      </c>
      <c r="CI47" s="30">
        <f t="shared" si="44"/>
        <v>0.7</v>
      </c>
      <c r="CJ47" s="30">
        <f t="shared" si="45"/>
        <v>0</v>
      </c>
      <c r="CK47" s="30">
        <f t="shared" si="46"/>
        <v>0.7</v>
      </c>
      <c r="CL47" s="30">
        <f t="shared" si="47"/>
        <v>0</v>
      </c>
      <c r="CM47" s="30">
        <f t="shared" si="48"/>
        <v>0</v>
      </c>
      <c r="CN47" s="30">
        <f t="shared" si="49"/>
        <v>0</v>
      </c>
      <c r="CO47" s="30">
        <f t="shared" si="50"/>
        <v>0</v>
      </c>
      <c r="CP47" s="30">
        <f t="shared" si="51"/>
        <v>0</v>
      </c>
      <c r="CQ47" s="30">
        <f t="shared" si="52"/>
        <v>0</v>
      </c>
      <c r="CR47" s="30">
        <f t="shared" si="53"/>
        <v>0</v>
      </c>
      <c r="CS47" s="30">
        <f t="shared" si="54"/>
        <v>0.7</v>
      </c>
      <c r="CT47" s="30">
        <f t="shared" si="55"/>
        <v>0</v>
      </c>
      <c r="CU47" s="30">
        <f t="shared" si="56"/>
        <v>0.7</v>
      </c>
      <c r="CV47" s="30">
        <f t="shared" si="57"/>
        <v>0</v>
      </c>
      <c r="CW47" s="30">
        <f t="shared" si="58"/>
        <v>0</v>
      </c>
      <c r="CX47" s="30">
        <f t="shared" si="59"/>
        <v>0.7</v>
      </c>
      <c r="CY47" s="30">
        <f t="shared" si="60"/>
        <v>0</v>
      </c>
      <c r="CZ47" s="30">
        <f t="shared" si="61"/>
        <v>0.7</v>
      </c>
      <c r="DA47" s="30">
        <f t="shared" si="62"/>
        <v>0</v>
      </c>
      <c r="DB47" s="30">
        <f t="shared" si="63"/>
        <v>0</v>
      </c>
      <c r="DC47" s="30">
        <f t="shared" si="64"/>
        <v>0</v>
      </c>
      <c r="DD47" s="30">
        <f t="shared" si="65"/>
        <v>0</v>
      </c>
      <c r="DE47" s="30">
        <f t="shared" si="66"/>
        <v>0</v>
      </c>
      <c r="DF47" s="30">
        <f t="shared" si="67"/>
        <v>0</v>
      </c>
      <c r="DG47" s="30">
        <f t="shared" si="68"/>
        <v>0</v>
      </c>
      <c r="DH47" s="30">
        <f t="shared" si="69"/>
        <v>0.7</v>
      </c>
      <c r="DI47" s="30">
        <f t="shared" si="70"/>
        <v>0</v>
      </c>
      <c r="DJ47" s="30">
        <f t="shared" si="71"/>
        <v>0.7</v>
      </c>
      <c r="DK47" s="30">
        <f t="shared" si="72"/>
        <v>0</v>
      </c>
      <c r="DL47" s="30">
        <f t="shared" si="73"/>
        <v>0</v>
      </c>
      <c r="DM47" s="30">
        <f t="shared" si="74"/>
        <v>0.7</v>
      </c>
      <c r="DN47" s="30">
        <f t="shared" si="75"/>
        <v>0</v>
      </c>
      <c r="DO47" s="30">
        <f t="shared" si="76"/>
        <v>0.7</v>
      </c>
      <c r="DP47" s="30">
        <f t="shared" si="77"/>
        <v>0</v>
      </c>
      <c r="DQ47" s="30">
        <f t="shared" si="78"/>
        <v>0</v>
      </c>
      <c r="DR47" s="36" t="s">
        <v>111</v>
      </c>
      <c r="DS47" s="26"/>
    </row>
    <row r="48" spans="1:123" s="51" customFormat="1" ht="89.25" x14ac:dyDescent="0.25">
      <c r="A48" s="59" t="s">
        <v>172</v>
      </c>
      <c r="B48" s="60" t="s">
        <v>173</v>
      </c>
      <c r="C48" s="61" t="s">
        <v>70</v>
      </c>
      <c r="D48" s="61" t="s">
        <v>70</v>
      </c>
      <c r="E48" s="61" t="s">
        <v>70</v>
      </c>
      <c r="F48" s="61" t="s">
        <v>70</v>
      </c>
      <c r="G48" s="61" t="s">
        <v>70</v>
      </c>
      <c r="H48" s="61" t="s">
        <v>70</v>
      </c>
      <c r="I48" s="61" t="s">
        <v>70</v>
      </c>
      <c r="J48" s="61" t="s">
        <v>70</v>
      </c>
      <c r="K48" s="61" t="s">
        <v>70</v>
      </c>
      <c r="L48" s="61" t="s">
        <v>70</v>
      </c>
      <c r="M48" s="61" t="s">
        <v>70</v>
      </c>
      <c r="N48" s="61" t="s">
        <v>70</v>
      </c>
      <c r="O48" s="61" t="s">
        <v>70</v>
      </c>
      <c r="P48" s="61" t="s">
        <v>70</v>
      </c>
      <c r="Q48" s="61" t="s">
        <v>70</v>
      </c>
      <c r="R48" s="61" t="s">
        <v>70</v>
      </c>
      <c r="S48" s="61" t="s">
        <v>70</v>
      </c>
      <c r="T48" s="61" t="s">
        <v>70</v>
      </c>
      <c r="U48" s="61" t="s">
        <v>70</v>
      </c>
      <c r="V48" s="61" t="s">
        <v>70</v>
      </c>
      <c r="W48" s="61" t="s">
        <v>70</v>
      </c>
      <c r="X48" s="61" t="s">
        <v>70</v>
      </c>
      <c r="Y48" s="61" t="s">
        <v>70</v>
      </c>
      <c r="Z48" s="61" t="s">
        <v>70</v>
      </c>
      <c r="AA48" s="61" t="s">
        <v>70</v>
      </c>
      <c r="AB48" s="61" t="s">
        <v>70</v>
      </c>
      <c r="AC48" s="61" t="s">
        <v>70</v>
      </c>
      <c r="AD48" s="61" t="s">
        <v>70</v>
      </c>
      <c r="AE48" s="61" t="s">
        <v>70</v>
      </c>
      <c r="AF48" s="62">
        <f>AF49</f>
        <v>456.9</v>
      </c>
      <c r="AG48" s="62">
        <f t="shared" ref="AG48:CR49" si="322">AG49</f>
        <v>456.9</v>
      </c>
      <c r="AH48" s="68">
        <f t="shared" si="322"/>
        <v>0</v>
      </c>
      <c r="AI48" s="62">
        <f t="shared" si="322"/>
        <v>0</v>
      </c>
      <c r="AJ48" s="68">
        <f t="shared" si="322"/>
        <v>0</v>
      </c>
      <c r="AK48" s="62">
        <f t="shared" si="322"/>
        <v>0</v>
      </c>
      <c r="AL48" s="62">
        <f t="shared" si="322"/>
        <v>0</v>
      </c>
      <c r="AM48" s="62">
        <f t="shared" si="322"/>
        <v>0</v>
      </c>
      <c r="AN48" s="68">
        <f t="shared" si="322"/>
        <v>456.9</v>
      </c>
      <c r="AO48" s="62">
        <f t="shared" si="322"/>
        <v>456.9</v>
      </c>
      <c r="AP48" s="101">
        <f t="shared" si="322"/>
        <v>560.9</v>
      </c>
      <c r="AQ48" s="101">
        <f t="shared" si="322"/>
        <v>0</v>
      </c>
      <c r="AR48" s="101">
        <f t="shared" si="322"/>
        <v>0</v>
      </c>
      <c r="AS48" s="101">
        <f t="shared" si="322"/>
        <v>0</v>
      </c>
      <c r="AT48" s="101">
        <f t="shared" si="322"/>
        <v>560.9</v>
      </c>
      <c r="AU48" s="117">
        <f t="shared" si="322"/>
        <v>523.70000000000005</v>
      </c>
      <c r="AV48" s="117">
        <f t="shared" si="322"/>
        <v>0</v>
      </c>
      <c r="AW48" s="117">
        <f t="shared" si="322"/>
        <v>0</v>
      </c>
      <c r="AX48" s="117">
        <f t="shared" si="322"/>
        <v>0</v>
      </c>
      <c r="AY48" s="117">
        <f t="shared" si="322"/>
        <v>523.70000000000005</v>
      </c>
      <c r="AZ48" s="129">
        <f t="shared" si="322"/>
        <v>523.70000000000005</v>
      </c>
      <c r="BA48" s="129">
        <f t="shared" si="322"/>
        <v>0</v>
      </c>
      <c r="BB48" s="129">
        <f t="shared" si="322"/>
        <v>0</v>
      </c>
      <c r="BC48" s="129">
        <f t="shared" si="322"/>
        <v>0</v>
      </c>
      <c r="BD48" s="129">
        <f t="shared" si="322"/>
        <v>523.70000000000005</v>
      </c>
      <c r="BE48" s="129">
        <f t="shared" si="322"/>
        <v>523.70000000000005</v>
      </c>
      <c r="BF48" s="129">
        <f t="shared" si="322"/>
        <v>0</v>
      </c>
      <c r="BG48" s="129">
        <f t="shared" si="322"/>
        <v>0</v>
      </c>
      <c r="BH48" s="129">
        <f t="shared" si="322"/>
        <v>0</v>
      </c>
      <c r="BI48" s="129">
        <f t="shared" si="322"/>
        <v>523.70000000000005</v>
      </c>
      <c r="BJ48" s="62">
        <f t="shared" si="322"/>
        <v>456.9</v>
      </c>
      <c r="BK48" s="62">
        <f t="shared" si="322"/>
        <v>456.9</v>
      </c>
      <c r="BL48" s="62">
        <f t="shared" si="322"/>
        <v>0</v>
      </c>
      <c r="BM48" s="62">
        <f t="shared" si="322"/>
        <v>0</v>
      </c>
      <c r="BN48" s="62">
        <f t="shared" si="322"/>
        <v>0</v>
      </c>
      <c r="BO48" s="62">
        <f t="shared" si="322"/>
        <v>0</v>
      </c>
      <c r="BP48" s="62">
        <f t="shared" si="322"/>
        <v>0</v>
      </c>
      <c r="BQ48" s="62">
        <f t="shared" si="322"/>
        <v>0</v>
      </c>
      <c r="BR48" s="62">
        <f t="shared" si="322"/>
        <v>456.9</v>
      </c>
      <c r="BS48" s="62">
        <f t="shared" si="322"/>
        <v>456.9</v>
      </c>
      <c r="BT48" s="62">
        <f t="shared" si="322"/>
        <v>560.9</v>
      </c>
      <c r="BU48" s="62">
        <f t="shared" si="322"/>
        <v>0</v>
      </c>
      <c r="BV48" s="62">
        <f t="shared" si="322"/>
        <v>0</v>
      </c>
      <c r="BW48" s="62">
        <f t="shared" si="322"/>
        <v>0</v>
      </c>
      <c r="BX48" s="62">
        <f t="shared" si="322"/>
        <v>560.9</v>
      </c>
      <c r="BY48" s="62">
        <f t="shared" si="322"/>
        <v>523.70000000000005</v>
      </c>
      <c r="BZ48" s="62">
        <f t="shared" si="322"/>
        <v>0</v>
      </c>
      <c r="CA48" s="62">
        <f t="shared" si="322"/>
        <v>0</v>
      </c>
      <c r="CB48" s="62">
        <f t="shared" si="322"/>
        <v>0</v>
      </c>
      <c r="CC48" s="62">
        <f t="shared" si="322"/>
        <v>523.70000000000005</v>
      </c>
      <c r="CD48" s="62">
        <f t="shared" si="322"/>
        <v>523.70000000000005</v>
      </c>
      <c r="CE48" s="62">
        <f t="shared" si="322"/>
        <v>0</v>
      </c>
      <c r="CF48" s="62">
        <f t="shared" si="322"/>
        <v>0</v>
      </c>
      <c r="CG48" s="62">
        <f t="shared" si="322"/>
        <v>0</v>
      </c>
      <c r="CH48" s="62">
        <f t="shared" si="322"/>
        <v>523.70000000000005</v>
      </c>
      <c r="CI48" s="62">
        <f t="shared" si="322"/>
        <v>523.70000000000005</v>
      </c>
      <c r="CJ48" s="62">
        <f t="shared" si="322"/>
        <v>0</v>
      </c>
      <c r="CK48" s="62">
        <f t="shared" si="322"/>
        <v>0</v>
      </c>
      <c r="CL48" s="62">
        <f t="shared" si="322"/>
        <v>0</v>
      </c>
      <c r="CM48" s="62">
        <f t="shared" si="322"/>
        <v>523.70000000000005</v>
      </c>
      <c r="CN48" s="62">
        <f t="shared" si="322"/>
        <v>456.9</v>
      </c>
      <c r="CO48" s="62">
        <f t="shared" si="322"/>
        <v>0</v>
      </c>
      <c r="CP48" s="62">
        <f t="shared" si="322"/>
        <v>0</v>
      </c>
      <c r="CQ48" s="62">
        <f t="shared" si="322"/>
        <v>0</v>
      </c>
      <c r="CR48" s="62">
        <f t="shared" si="322"/>
        <v>456.9</v>
      </c>
      <c r="CS48" s="62">
        <f t="shared" ref="CS48:DQ49" si="323">CS49</f>
        <v>560.9</v>
      </c>
      <c r="CT48" s="62">
        <f t="shared" si="323"/>
        <v>0</v>
      </c>
      <c r="CU48" s="62">
        <f t="shared" si="323"/>
        <v>0</v>
      </c>
      <c r="CV48" s="62">
        <f t="shared" si="323"/>
        <v>0</v>
      </c>
      <c r="CW48" s="62">
        <f t="shared" si="323"/>
        <v>560.9</v>
      </c>
      <c r="CX48" s="62">
        <f t="shared" si="323"/>
        <v>523.70000000000005</v>
      </c>
      <c r="CY48" s="62">
        <f t="shared" si="323"/>
        <v>0</v>
      </c>
      <c r="CZ48" s="62">
        <f t="shared" si="323"/>
        <v>0</v>
      </c>
      <c r="DA48" s="62">
        <f t="shared" si="323"/>
        <v>0</v>
      </c>
      <c r="DB48" s="62">
        <f t="shared" si="323"/>
        <v>523.70000000000005</v>
      </c>
      <c r="DC48" s="62">
        <f t="shared" si="323"/>
        <v>456.9</v>
      </c>
      <c r="DD48" s="62">
        <f t="shared" si="323"/>
        <v>0</v>
      </c>
      <c r="DE48" s="62">
        <f t="shared" si="323"/>
        <v>0</v>
      </c>
      <c r="DF48" s="62">
        <f t="shared" si="323"/>
        <v>0</v>
      </c>
      <c r="DG48" s="62">
        <f t="shared" si="323"/>
        <v>456.9</v>
      </c>
      <c r="DH48" s="62">
        <f t="shared" si="323"/>
        <v>560.9</v>
      </c>
      <c r="DI48" s="62">
        <f t="shared" si="323"/>
        <v>0</v>
      </c>
      <c r="DJ48" s="62">
        <f t="shared" si="323"/>
        <v>0</v>
      </c>
      <c r="DK48" s="62">
        <f t="shared" si="323"/>
        <v>0</v>
      </c>
      <c r="DL48" s="62">
        <f t="shared" si="323"/>
        <v>560.9</v>
      </c>
      <c r="DM48" s="62">
        <f t="shared" si="323"/>
        <v>523.70000000000005</v>
      </c>
      <c r="DN48" s="62">
        <f t="shared" si="323"/>
        <v>0</v>
      </c>
      <c r="DO48" s="62">
        <f t="shared" si="323"/>
        <v>0</v>
      </c>
      <c r="DP48" s="62">
        <f t="shared" si="323"/>
        <v>0</v>
      </c>
      <c r="DQ48" s="62">
        <f t="shared" si="323"/>
        <v>523.70000000000005</v>
      </c>
      <c r="DR48" s="63" t="s">
        <v>72</v>
      </c>
      <c r="DS48" s="50"/>
    </row>
    <row r="49" spans="1:123" s="51" customFormat="1" ht="38.25" x14ac:dyDescent="0.25">
      <c r="A49" s="59" t="s">
        <v>174</v>
      </c>
      <c r="B49" s="60" t="s">
        <v>175</v>
      </c>
      <c r="C49" s="61" t="s">
        <v>70</v>
      </c>
      <c r="D49" s="61" t="s">
        <v>70</v>
      </c>
      <c r="E49" s="61" t="s">
        <v>70</v>
      </c>
      <c r="F49" s="61" t="s">
        <v>70</v>
      </c>
      <c r="G49" s="61" t="s">
        <v>70</v>
      </c>
      <c r="H49" s="61" t="s">
        <v>70</v>
      </c>
      <c r="I49" s="61" t="s">
        <v>70</v>
      </c>
      <c r="J49" s="61" t="s">
        <v>70</v>
      </c>
      <c r="K49" s="61" t="s">
        <v>70</v>
      </c>
      <c r="L49" s="61" t="s">
        <v>70</v>
      </c>
      <c r="M49" s="61" t="s">
        <v>70</v>
      </c>
      <c r="N49" s="61" t="s">
        <v>70</v>
      </c>
      <c r="O49" s="61" t="s">
        <v>70</v>
      </c>
      <c r="P49" s="61" t="s">
        <v>70</v>
      </c>
      <c r="Q49" s="61" t="s">
        <v>70</v>
      </c>
      <c r="R49" s="61" t="s">
        <v>70</v>
      </c>
      <c r="S49" s="61" t="s">
        <v>70</v>
      </c>
      <c r="T49" s="61" t="s">
        <v>70</v>
      </c>
      <c r="U49" s="61" t="s">
        <v>70</v>
      </c>
      <c r="V49" s="61" t="s">
        <v>70</v>
      </c>
      <c r="W49" s="61" t="s">
        <v>70</v>
      </c>
      <c r="X49" s="61" t="s">
        <v>70</v>
      </c>
      <c r="Y49" s="61" t="s">
        <v>70</v>
      </c>
      <c r="Z49" s="61" t="s">
        <v>70</v>
      </c>
      <c r="AA49" s="61" t="s">
        <v>70</v>
      </c>
      <c r="AB49" s="61" t="s">
        <v>70</v>
      </c>
      <c r="AC49" s="61" t="s">
        <v>70</v>
      </c>
      <c r="AD49" s="61" t="s">
        <v>70</v>
      </c>
      <c r="AE49" s="61" t="s">
        <v>70</v>
      </c>
      <c r="AF49" s="62">
        <f>AF50</f>
        <v>456.9</v>
      </c>
      <c r="AG49" s="62">
        <f t="shared" si="322"/>
        <v>456.9</v>
      </c>
      <c r="AH49" s="68">
        <f t="shared" si="322"/>
        <v>0</v>
      </c>
      <c r="AI49" s="62">
        <f t="shared" si="322"/>
        <v>0</v>
      </c>
      <c r="AJ49" s="68">
        <f t="shared" si="322"/>
        <v>0</v>
      </c>
      <c r="AK49" s="62">
        <f t="shared" si="322"/>
        <v>0</v>
      </c>
      <c r="AL49" s="62">
        <f t="shared" si="322"/>
        <v>0</v>
      </c>
      <c r="AM49" s="62">
        <f t="shared" si="322"/>
        <v>0</v>
      </c>
      <c r="AN49" s="68">
        <f t="shared" si="322"/>
        <v>456.9</v>
      </c>
      <c r="AO49" s="62">
        <f t="shared" si="322"/>
        <v>456.9</v>
      </c>
      <c r="AP49" s="101">
        <f t="shared" si="322"/>
        <v>560.9</v>
      </c>
      <c r="AQ49" s="101">
        <f t="shared" si="322"/>
        <v>0</v>
      </c>
      <c r="AR49" s="101">
        <f t="shared" si="322"/>
        <v>0</v>
      </c>
      <c r="AS49" s="101">
        <f t="shared" si="322"/>
        <v>0</v>
      </c>
      <c r="AT49" s="101">
        <f t="shared" si="322"/>
        <v>560.9</v>
      </c>
      <c r="AU49" s="117">
        <f t="shared" si="322"/>
        <v>523.70000000000005</v>
      </c>
      <c r="AV49" s="117">
        <f t="shared" si="322"/>
        <v>0</v>
      </c>
      <c r="AW49" s="117">
        <f t="shared" si="322"/>
        <v>0</v>
      </c>
      <c r="AX49" s="117">
        <f t="shared" si="322"/>
        <v>0</v>
      </c>
      <c r="AY49" s="117">
        <f t="shared" si="322"/>
        <v>523.70000000000005</v>
      </c>
      <c r="AZ49" s="129">
        <f t="shared" si="322"/>
        <v>523.70000000000005</v>
      </c>
      <c r="BA49" s="129">
        <f t="shared" si="322"/>
        <v>0</v>
      </c>
      <c r="BB49" s="129">
        <f t="shared" si="322"/>
        <v>0</v>
      </c>
      <c r="BC49" s="129">
        <f t="shared" si="322"/>
        <v>0</v>
      </c>
      <c r="BD49" s="129">
        <f t="shared" si="322"/>
        <v>523.70000000000005</v>
      </c>
      <c r="BE49" s="129">
        <f t="shared" si="322"/>
        <v>523.70000000000005</v>
      </c>
      <c r="BF49" s="129">
        <f t="shared" si="322"/>
        <v>0</v>
      </c>
      <c r="BG49" s="129">
        <f t="shared" si="322"/>
        <v>0</v>
      </c>
      <c r="BH49" s="129">
        <f t="shared" si="322"/>
        <v>0</v>
      </c>
      <c r="BI49" s="129">
        <f t="shared" si="322"/>
        <v>523.70000000000005</v>
      </c>
      <c r="BJ49" s="62">
        <f t="shared" si="322"/>
        <v>456.9</v>
      </c>
      <c r="BK49" s="62">
        <f t="shared" si="322"/>
        <v>456.9</v>
      </c>
      <c r="BL49" s="62">
        <f t="shared" si="322"/>
        <v>0</v>
      </c>
      <c r="BM49" s="62">
        <f t="shared" si="322"/>
        <v>0</v>
      </c>
      <c r="BN49" s="62">
        <f t="shared" si="322"/>
        <v>0</v>
      </c>
      <c r="BO49" s="62">
        <f t="shared" si="322"/>
        <v>0</v>
      </c>
      <c r="BP49" s="62">
        <f t="shared" si="322"/>
        <v>0</v>
      </c>
      <c r="BQ49" s="62">
        <f t="shared" si="322"/>
        <v>0</v>
      </c>
      <c r="BR49" s="62">
        <f t="shared" si="322"/>
        <v>456.9</v>
      </c>
      <c r="BS49" s="62">
        <f t="shared" si="322"/>
        <v>456.9</v>
      </c>
      <c r="BT49" s="62">
        <f t="shared" si="322"/>
        <v>560.9</v>
      </c>
      <c r="BU49" s="62">
        <f t="shared" si="322"/>
        <v>0</v>
      </c>
      <c r="BV49" s="62">
        <f t="shared" si="322"/>
        <v>0</v>
      </c>
      <c r="BW49" s="62">
        <f t="shared" si="322"/>
        <v>0</v>
      </c>
      <c r="BX49" s="62">
        <f t="shared" si="322"/>
        <v>560.9</v>
      </c>
      <c r="BY49" s="62">
        <f t="shared" si="322"/>
        <v>523.70000000000005</v>
      </c>
      <c r="BZ49" s="62">
        <f t="shared" si="322"/>
        <v>0</v>
      </c>
      <c r="CA49" s="62">
        <f t="shared" si="322"/>
        <v>0</v>
      </c>
      <c r="CB49" s="62">
        <f t="shared" si="322"/>
        <v>0</v>
      </c>
      <c r="CC49" s="62">
        <f t="shared" si="322"/>
        <v>523.70000000000005</v>
      </c>
      <c r="CD49" s="62">
        <f t="shared" si="322"/>
        <v>523.70000000000005</v>
      </c>
      <c r="CE49" s="62">
        <f t="shared" si="322"/>
        <v>0</v>
      </c>
      <c r="CF49" s="62">
        <f t="shared" si="322"/>
        <v>0</v>
      </c>
      <c r="CG49" s="62">
        <f t="shared" si="322"/>
        <v>0</v>
      </c>
      <c r="CH49" s="62">
        <f t="shared" si="322"/>
        <v>523.70000000000005</v>
      </c>
      <c r="CI49" s="62">
        <f t="shared" si="322"/>
        <v>523.70000000000005</v>
      </c>
      <c r="CJ49" s="62">
        <f t="shared" si="322"/>
        <v>0</v>
      </c>
      <c r="CK49" s="62">
        <f t="shared" si="322"/>
        <v>0</v>
      </c>
      <c r="CL49" s="62">
        <f t="shared" si="322"/>
        <v>0</v>
      </c>
      <c r="CM49" s="62">
        <f t="shared" si="322"/>
        <v>523.70000000000005</v>
      </c>
      <c r="CN49" s="62">
        <f t="shared" si="322"/>
        <v>456.9</v>
      </c>
      <c r="CO49" s="62">
        <f t="shared" si="322"/>
        <v>0</v>
      </c>
      <c r="CP49" s="62">
        <f t="shared" si="322"/>
        <v>0</v>
      </c>
      <c r="CQ49" s="62">
        <f t="shared" si="322"/>
        <v>0</v>
      </c>
      <c r="CR49" s="62">
        <f t="shared" si="322"/>
        <v>456.9</v>
      </c>
      <c r="CS49" s="62">
        <f t="shared" si="323"/>
        <v>560.9</v>
      </c>
      <c r="CT49" s="62">
        <f t="shared" si="323"/>
        <v>0</v>
      </c>
      <c r="CU49" s="62">
        <f t="shared" si="323"/>
        <v>0</v>
      </c>
      <c r="CV49" s="62">
        <f t="shared" si="323"/>
        <v>0</v>
      </c>
      <c r="CW49" s="62">
        <f t="shared" si="323"/>
        <v>560.9</v>
      </c>
      <c r="CX49" s="62">
        <f t="shared" si="323"/>
        <v>523.70000000000005</v>
      </c>
      <c r="CY49" s="62">
        <f t="shared" si="323"/>
        <v>0</v>
      </c>
      <c r="CZ49" s="62">
        <f t="shared" si="323"/>
        <v>0</v>
      </c>
      <c r="DA49" s="62">
        <f t="shared" si="323"/>
        <v>0</v>
      </c>
      <c r="DB49" s="62">
        <f t="shared" si="323"/>
        <v>523.70000000000005</v>
      </c>
      <c r="DC49" s="62">
        <f t="shared" si="323"/>
        <v>456.9</v>
      </c>
      <c r="DD49" s="62">
        <f t="shared" si="323"/>
        <v>0</v>
      </c>
      <c r="DE49" s="62">
        <f t="shared" si="323"/>
        <v>0</v>
      </c>
      <c r="DF49" s="62">
        <f t="shared" si="323"/>
        <v>0</v>
      </c>
      <c r="DG49" s="62">
        <f t="shared" si="323"/>
        <v>456.9</v>
      </c>
      <c r="DH49" s="62">
        <f t="shared" si="323"/>
        <v>560.9</v>
      </c>
      <c r="DI49" s="62">
        <f t="shared" si="323"/>
        <v>0</v>
      </c>
      <c r="DJ49" s="62">
        <f t="shared" si="323"/>
        <v>0</v>
      </c>
      <c r="DK49" s="62">
        <f t="shared" si="323"/>
        <v>0</v>
      </c>
      <c r="DL49" s="62">
        <f t="shared" si="323"/>
        <v>560.9</v>
      </c>
      <c r="DM49" s="62">
        <f t="shared" si="323"/>
        <v>523.70000000000005</v>
      </c>
      <c r="DN49" s="62">
        <f t="shared" si="323"/>
        <v>0</v>
      </c>
      <c r="DO49" s="62">
        <f t="shared" si="323"/>
        <v>0</v>
      </c>
      <c r="DP49" s="62">
        <f t="shared" si="323"/>
        <v>0</v>
      </c>
      <c r="DQ49" s="62">
        <f t="shared" si="323"/>
        <v>523.70000000000005</v>
      </c>
      <c r="DR49" s="63" t="s">
        <v>72</v>
      </c>
      <c r="DS49" s="50"/>
    </row>
    <row r="50" spans="1:123" s="51" customFormat="1" ht="76.5" x14ac:dyDescent="0.25">
      <c r="A50" s="59" t="s">
        <v>176</v>
      </c>
      <c r="B50" s="60" t="s">
        <v>177</v>
      </c>
      <c r="C50" s="61" t="s">
        <v>70</v>
      </c>
      <c r="D50" s="61" t="s">
        <v>70</v>
      </c>
      <c r="E50" s="61" t="s">
        <v>70</v>
      </c>
      <c r="F50" s="61" t="s">
        <v>70</v>
      </c>
      <c r="G50" s="61" t="s">
        <v>70</v>
      </c>
      <c r="H50" s="61" t="s">
        <v>70</v>
      </c>
      <c r="I50" s="61" t="s">
        <v>70</v>
      </c>
      <c r="J50" s="61" t="s">
        <v>70</v>
      </c>
      <c r="K50" s="61" t="s">
        <v>70</v>
      </c>
      <c r="L50" s="61" t="s">
        <v>70</v>
      </c>
      <c r="M50" s="61" t="s">
        <v>70</v>
      </c>
      <c r="N50" s="61" t="s">
        <v>70</v>
      </c>
      <c r="O50" s="61" t="s">
        <v>70</v>
      </c>
      <c r="P50" s="61" t="s">
        <v>70</v>
      </c>
      <c r="Q50" s="61" t="s">
        <v>70</v>
      </c>
      <c r="R50" s="61" t="s">
        <v>70</v>
      </c>
      <c r="S50" s="61" t="s">
        <v>70</v>
      </c>
      <c r="T50" s="61" t="s">
        <v>70</v>
      </c>
      <c r="U50" s="61" t="s">
        <v>70</v>
      </c>
      <c r="V50" s="61" t="s">
        <v>70</v>
      </c>
      <c r="W50" s="61" t="s">
        <v>70</v>
      </c>
      <c r="X50" s="61" t="s">
        <v>70</v>
      </c>
      <c r="Y50" s="61" t="s">
        <v>70</v>
      </c>
      <c r="Z50" s="61" t="s">
        <v>70</v>
      </c>
      <c r="AA50" s="61" t="s">
        <v>70</v>
      </c>
      <c r="AB50" s="61" t="s">
        <v>70</v>
      </c>
      <c r="AC50" s="61" t="s">
        <v>70</v>
      </c>
      <c r="AD50" s="61" t="s">
        <v>70</v>
      </c>
      <c r="AE50" s="61" t="s">
        <v>70</v>
      </c>
      <c r="AF50" s="62">
        <f>AF51+AF52+AF53+AF54+AF55</f>
        <v>456.9</v>
      </c>
      <c r="AG50" s="62">
        <f t="shared" ref="AG50:CR50" si="324">AG51+AG52+AG53+AG54+AG55</f>
        <v>456.9</v>
      </c>
      <c r="AH50" s="68">
        <f t="shared" ref="AH50" si="325">AH51+AH52+AH53+AH54+AH55</f>
        <v>0</v>
      </c>
      <c r="AI50" s="62">
        <f t="shared" si="324"/>
        <v>0</v>
      </c>
      <c r="AJ50" s="68">
        <f t="shared" ref="AJ50" si="326">AJ51+AJ52+AJ53+AJ54+AJ55</f>
        <v>0</v>
      </c>
      <c r="AK50" s="62">
        <f t="shared" si="324"/>
        <v>0</v>
      </c>
      <c r="AL50" s="62">
        <f t="shared" si="324"/>
        <v>0</v>
      </c>
      <c r="AM50" s="62">
        <f t="shared" ref="AM50" si="327">AM51+AM52+AM53+AM54+AM55</f>
        <v>0</v>
      </c>
      <c r="AN50" s="68">
        <f t="shared" ref="AN50" si="328">AN51+AN52+AN53+AN54+AN55</f>
        <v>456.9</v>
      </c>
      <c r="AO50" s="62">
        <f t="shared" ref="AO50" si="329">AO51+AO52+AO53+AO54+AO55</f>
        <v>456.9</v>
      </c>
      <c r="AP50" s="101">
        <f t="shared" ref="AP50:BD50" si="330">AP51+AP52+AP53+AP54+AP55</f>
        <v>560.9</v>
      </c>
      <c r="AQ50" s="101">
        <f t="shared" si="330"/>
        <v>0</v>
      </c>
      <c r="AR50" s="101">
        <f t="shared" si="330"/>
        <v>0</v>
      </c>
      <c r="AS50" s="101">
        <f t="shared" si="330"/>
        <v>0</v>
      </c>
      <c r="AT50" s="101">
        <f t="shared" si="330"/>
        <v>560.9</v>
      </c>
      <c r="AU50" s="117">
        <f t="shared" si="330"/>
        <v>523.70000000000005</v>
      </c>
      <c r="AV50" s="117">
        <f t="shared" si="330"/>
        <v>0</v>
      </c>
      <c r="AW50" s="117">
        <f t="shared" si="330"/>
        <v>0</v>
      </c>
      <c r="AX50" s="117">
        <f t="shared" si="330"/>
        <v>0</v>
      </c>
      <c r="AY50" s="117">
        <f t="shared" si="330"/>
        <v>523.70000000000005</v>
      </c>
      <c r="AZ50" s="129">
        <f t="shared" si="330"/>
        <v>523.70000000000005</v>
      </c>
      <c r="BA50" s="129">
        <f t="shared" si="330"/>
        <v>0</v>
      </c>
      <c r="BB50" s="129">
        <f t="shared" si="330"/>
        <v>0</v>
      </c>
      <c r="BC50" s="129">
        <f t="shared" si="330"/>
        <v>0</v>
      </c>
      <c r="BD50" s="129">
        <f t="shared" si="330"/>
        <v>523.70000000000005</v>
      </c>
      <c r="BE50" s="129">
        <f t="shared" si="324"/>
        <v>523.70000000000005</v>
      </c>
      <c r="BF50" s="129">
        <f t="shared" si="324"/>
        <v>0</v>
      </c>
      <c r="BG50" s="129">
        <f t="shared" si="324"/>
        <v>0</v>
      </c>
      <c r="BH50" s="129">
        <f t="shared" si="324"/>
        <v>0</v>
      </c>
      <c r="BI50" s="129">
        <f t="shared" si="324"/>
        <v>523.70000000000005</v>
      </c>
      <c r="BJ50" s="62">
        <f t="shared" si="324"/>
        <v>456.9</v>
      </c>
      <c r="BK50" s="62">
        <f t="shared" si="324"/>
        <v>456.9</v>
      </c>
      <c r="BL50" s="62">
        <f t="shared" si="324"/>
        <v>0</v>
      </c>
      <c r="BM50" s="62">
        <f t="shared" si="324"/>
        <v>0</v>
      </c>
      <c r="BN50" s="62">
        <f t="shared" si="324"/>
        <v>0</v>
      </c>
      <c r="BO50" s="62">
        <f t="shared" si="324"/>
        <v>0</v>
      </c>
      <c r="BP50" s="62">
        <f t="shared" si="324"/>
        <v>0</v>
      </c>
      <c r="BQ50" s="62">
        <f t="shared" si="324"/>
        <v>0</v>
      </c>
      <c r="BR50" s="62">
        <f t="shared" si="324"/>
        <v>456.9</v>
      </c>
      <c r="BS50" s="62">
        <f t="shared" si="324"/>
        <v>456.9</v>
      </c>
      <c r="BT50" s="62">
        <f t="shared" si="324"/>
        <v>560.9</v>
      </c>
      <c r="BU50" s="62">
        <f t="shared" si="324"/>
        <v>0</v>
      </c>
      <c r="BV50" s="62">
        <f t="shared" si="324"/>
        <v>0</v>
      </c>
      <c r="BW50" s="62">
        <f t="shared" si="324"/>
        <v>0</v>
      </c>
      <c r="BX50" s="62">
        <f t="shared" si="324"/>
        <v>560.9</v>
      </c>
      <c r="BY50" s="62">
        <f t="shared" si="324"/>
        <v>523.70000000000005</v>
      </c>
      <c r="BZ50" s="62">
        <f t="shared" si="324"/>
        <v>0</v>
      </c>
      <c r="CA50" s="62">
        <f t="shared" si="324"/>
        <v>0</v>
      </c>
      <c r="CB50" s="62">
        <f t="shared" si="324"/>
        <v>0</v>
      </c>
      <c r="CC50" s="62">
        <f t="shared" si="324"/>
        <v>523.70000000000005</v>
      </c>
      <c r="CD50" s="62">
        <f t="shared" si="324"/>
        <v>523.70000000000005</v>
      </c>
      <c r="CE50" s="62">
        <f t="shared" si="324"/>
        <v>0</v>
      </c>
      <c r="CF50" s="62">
        <f t="shared" si="324"/>
        <v>0</v>
      </c>
      <c r="CG50" s="62">
        <f t="shared" si="324"/>
        <v>0</v>
      </c>
      <c r="CH50" s="62">
        <f t="shared" si="324"/>
        <v>523.70000000000005</v>
      </c>
      <c r="CI50" s="62">
        <f t="shared" si="324"/>
        <v>523.70000000000005</v>
      </c>
      <c r="CJ50" s="62">
        <f t="shared" si="324"/>
        <v>0</v>
      </c>
      <c r="CK50" s="62">
        <f t="shared" si="324"/>
        <v>0</v>
      </c>
      <c r="CL50" s="62">
        <f t="shared" si="324"/>
        <v>0</v>
      </c>
      <c r="CM50" s="62">
        <f t="shared" si="324"/>
        <v>523.70000000000005</v>
      </c>
      <c r="CN50" s="62">
        <f t="shared" si="324"/>
        <v>456.9</v>
      </c>
      <c r="CO50" s="62">
        <f t="shared" si="324"/>
        <v>0</v>
      </c>
      <c r="CP50" s="62">
        <f t="shared" si="324"/>
        <v>0</v>
      </c>
      <c r="CQ50" s="62">
        <f t="shared" si="324"/>
        <v>0</v>
      </c>
      <c r="CR50" s="62">
        <f t="shared" si="324"/>
        <v>456.9</v>
      </c>
      <c r="CS50" s="62">
        <f t="shared" ref="CS50:DQ50" si="331">CS51+CS52+CS53+CS54+CS55</f>
        <v>560.9</v>
      </c>
      <c r="CT50" s="62">
        <f t="shared" si="331"/>
        <v>0</v>
      </c>
      <c r="CU50" s="62">
        <f t="shared" si="331"/>
        <v>0</v>
      </c>
      <c r="CV50" s="62">
        <f t="shared" si="331"/>
        <v>0</v>
      </c>
      <c r="CW50" s="62">
        <f t="shared" si="331"/>
        <v>560.9</v>
      </c>
      <c r="CX50" s="62">
        <f t="shared" si="331"/>
        <v>523.70000000000005</v>
      </c>
      <c r="CY50" s="62">
        <f t="shared" si="331"/>
        <v>0</v>
      </c>
      <c r="CZ50" s="62">
        <f t="shared" si="331"/>
        <v>0</v>
      </c>
      <c r="DA50" s="62">
        <f t="shared" si="331"/>
        <v>0</v>
      </c>
      <c r="DB50" s="62">
        <f t="shared" si="331"/>
        <v>523.70000000000005</v>
      </c>
      <c r="DC50" s="62">
        <f t="shared" si="331"/>
        <v>456.9</v>
      </c>
      <c r="DD50" s="62">
        <f t="shared" si="331"/>
        <v>0</v>
      </c>
      <c r="DE50" s="62">
        <f t="shared" si="331"/>
        <v>0</v>
      </c>
      <c r="DF50" s="62">
        <f t="shared" si="331"/>
        <v>0</v>
      </c>
      <c r="DG50" s="62">
        <f t="shared" si="331"/>
        <v>456.9</v>
      </c>
      <c r="DH50" s="62">
        <f t="shared" si="331"/>
        <v>560.9</v>
      </c>
      <c r="DI50" s="62">
        <f t="shared" si="331"/>
        <v>0</v>
      </c>
      <c r="DJ50" s="62">
        <f t="shared" si="331"/>
        <v>0</v>
      </c>
      <c r="DK50" s="62">
        <f t="shared" si="331"/>
        <v>0</v>
      </c>
      <c r="DL50" s="62">
        <f t="shared" si="331"/>
        <v>560.9</v>
      </c>
      <c r="DM50" s="62">
        <f t="shared" si="331"/>
        <v>523.70000000000005</v>
      </c>
      <c r="DN50" s="62">
        <f t="shared" si="331"/>
        <v>0</v>
      </c>
      <c r="DO50" s="62">
        <f t="shared" si="331"/>
        <v>0</v>
      </c>
      <c r="DP50" s="62">
        <f t="shared" si="331"/>
        <v>0</v>
      </c>
      <c r="DQ50" s="62">
        <f t="shared" si="331"/>
        <v>523.70000000000005</v>
      </c>
      <c r="DR50" s="63" t="s">
        <v>72</v>
      </c>
      <c r="DS50" s="50"/>
    </row>
    <row r="51" spans="1:123" ht="89.25" x14ac:dyDescent="0.25">
      <c r="A51" s="31" t="s">
        <v>178</v>
      </c>
      <c r="B51" s="32" t="s">
        <v>179</v>
      </c>
      <c r="C51" s="33" t="s">
        <v>79</v>
      </c>
      <c r="D51" s="34" t="s">
        <v>80</v>
      </c>
      <c r="E51" s="34" t="s">
        <v>81</v>
      </c>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t="s">
        <v>86</v>
      </c>
      <c r="AE51" s="34" t="s">
        <v>109</v>
      </c>
      <c r="AF51" s="30">
        <f t="shared" si="79"/>
        <v>344.4</v>
      </c>
      <c r="AG51" s="30">
        <f t="shared" si="15"/>
        <v>344.4</v>
      </c>
      <c r="AH51" s="69">
        <v>0</v>
      </c>
      <c r="AI51" s="30">
        <v>0</v>
      </c>
      <c r="AJ51" s="69">
        <v>0</v>
      </c>
      <c r="AK51" s="30">
        <v>0</v>
      </c>
      <c r="AL51" s="30">
        <v>0</v>
      </c>
      <c r="AM51" s="30">
        <v>0</v>
      </c>
      <c r="AN51" s="70">
        <v>344.4</v>
      </c>
      <c r="AO51" s="35">
        <v>344.4</v>
      </c>
      <c r="AP51" s="102">
        <f t="shared" ref="AP51:AP56" si="332">AQ51+AR51+AS51+AT51</f>
        <v>448.2</v>
      </c>
      <c r="AQ51" s="102">
        <v>0</v>
      </c>
      <c r="AR51" s="102">
        <v>0</v>
      </c>
      <c r="AS51" s="102">
        <v>0</v>
      </c>
      <c r="AT51" s="103">
        <v>448.2</v>
      </c>
      <c r="AU51" s="118">
        <f t="shared" ref="AU51:AU56" si="333">AV51+AW51+AX51+AY51</f>
        <v>448.2</v>
      </c>
      <c r="AV51" s="118">
        <v>0</v>
      </c>
      <c r="AW51" s="118">
        <v>0</v>
      </c>
      <c r="AX51" s="118">
        <v>0</v>
      </c>
      <c r="AY51" s="119">
        <v>448.2</v>
      </c>
      <c r="AZ51" s="130">
        <f t="shared" ref="AZ51:AZ56" si="334">BA51+BB51+BC51+BD51</f>
        <v>448.2</v>
      </c>
      <c r="BA51" s="130">
        <v>0</v>
      </c>
      <c r="BB51" s="130">
        <v>0</v>
      </c>
      <c r="BC51" s="130">
        <v>0</v>
      </c>
      <c r="BD51" s="130">
        <v>448.2</v>
      </c>
      <c r="BE51" s="130">
        <f t="shared" si="19"/>
        <v>448.2</v>
      </c>
      <c r="BF51" s="130">
        <v>0</v>
      </c>
      <c r="BG51" s="130">
        <v>0</v>
      </c>
      <c r="BH51" s="130">
        <v>0</v>
      </c>
      <c r="BI51" s="130">
        <v>448.2</v>
      </c>
      <c r="BJ51" s="30">
        <f t="shared" si="80"/>
        <v>344.4</v>
      </c>
      <c r="BK51" s="30">
        <f t="shared" si="20"/>
        <v>344.4</v>
      </c>
      <c r="BL51" s="30">
        <f t="shared" si="21"/>
        <v>0</v>
      </c>
      <c r="BM51" s="30">
        <f t="shared" si="22"/>
        <v>0</v>
      </c>
      <c r="BN51" s="30">
        <f t="shared" si="23"/>
        <v>0</v>
      </c>
      <c r="BO51" s="30">
        <f t="shared" si="24"/>
        <v>0</v>
      </c>
      <c r="BP51" s="30">
        <f t="shared" si="25"/>
        <v>0</v>
      </c>
      <c r="BQ51" s="30">
        <f t="shared" si="26"/>
        <v>0</v>
      </c>
      <c r="BR51" s="30">
        <f t="shared" si="27"/>
        <v>344.4</v>
      </c>
      <c r="BS51" s="30">
        <f t="shared" si="28"/>
        <v>344.4</v>
      </c>
      <c r="BT51" s="30">
        <f t="shared" si="29"/>
        <v>448.2</v>
      </c>
      <c r="BU51" s="30">
        <f t="shared" si="30"/>
        <v>0</v>
      </c>
      <c r="BV51" s="30">
        <f t="shared" si="31"/>
        <v>0</v>
      </c>
      <c r="BW51" s="30">
        <f t="shared" si="32"/>
        <v>0</v>
      </c>
      <c r="BX51" s="30">
        <f t="shared" si="33"/>
        <v>448.2</v>
      </c>
      <c r="BY51" s="30">
        <f t="shared" si="34"/>
        <v>448.2</v>
      </c>
      <c r="BZ51" s="30">
        <f t="shared" si="35"/>
        <v>0</v>
      </c>
      <c r="CA51" s="30">
        <f t="shared" si="36"/>
        <v>0</v>
      </c>
      <c r="CB51" s="30">
        <f t="shared" si="37"/>
        <v>0</v>
      </c>
      <c r="CC51" s="30">
        <f t="shared" si="38"/>
        <v>448.2</v>
      </c>
      <c r="CD51" s="30">
        <f t="shared" si="39"/>
        <v>448.2</v>
      </c>
      <c r="CE51" s="30">
        <f t="shared" si="40"/>
        <v>0</v>
      </c>
      <c r="CF51" s="30">
        <f t="shared" si="41"/>
        <v>0</v>
      </c>
      <c r="CG51" s="30">
        <f t="shared" si="42"/>
        <v>0</v>
      </c>
      <c r="CH51" s="30">
        <f t="shared" si="43"/>
        <v>448.2</v>
      </c>
      <c r="CI51" s="30">
        <f t="shared" si="44"/>
        <v>448.2</v>
      </c>
      <c r="CJ51" s="30">
        <f t="shared" si="45"/>
        <v>0</v>
      </c>
      <c r="CK51" s="30">
        <f t="shared" si="46"/>
        <v>0</v>
      </c>
      <c r="CL51" s="30">
        <f t="shared" si="47"/>
        <v>0</v>
      </c>
      <c r="CM51" s="30">
        <f t="shared" si="48"/>
        <v>448.2</v>
      </c>
      <c r="CN51" s="30">
        <f t="shared" si="49"/>
        <v>344.4</v>
      </c>
      <c r="CO51" s="30">
        <f t="shared" si="50"/>
        <v>0</v>
      </c>
      <c r="CP51" s="30">
        <f t="shared" si="51"/>
        <v>0</v>
      </c>
      <c r="CQ51" s="30">
        <f t="shared" si="52"/>
        <v>0</v>
      </c>
      <c r="CR51" s="30">
        <f t="shared" si="53"/>
        <v>344.4</v>
      </c>
      <c r="CS51" s="30">
        <f t="shared" si="54"/>
        <v>448.2</v>
      </c>
      <c r="CT51" s="30">
        <f t="shared" si="55"/>
        <v>0</v>
      </c>
      <c r="CU51" s="30">
        <f t="shared" si="56"/>
        <v>0</v>
      </c>
      <c r="CV51" s="30">
        <f t="shared" si="57"/>
        <v>0</v>
      </c>
      <c r="CW51" s="30">
        <f t="shared" si="58"/>
        <v>448.2</v>
      </c>
      <c r="CX51" s="30">
        <f t="shared" si="59"/>
        <v>448.2</v>
      </c>
      <c r="CY51" s="30">
        <f t="shared" si="60"/>
        <v>0</v>
      </c>
      <c r="CZ51" s="30">
        <f t="shared" si="61"/>
        <v>0</v>
      </c>
      <c r="DA51" s="30">
        <f t="shared" si="62"/>
        <v>0</v>
      </c>
      <c r="DB51" s="30">
        <f t="shared" si="63"/>
        <v>448.2</v>
      </c>
      <c r="DC51" s="30">
        <f t="shared" si="64"/>
        <v>344.4</v>
      </c>
      <c r="DD51" s="30">
        <f t="shared" si="65"/>
        <v>0</v>
      </c>
      <c r="DE51" s="30">
        <f t="shared" si="66"/>
        <v>0</v>
      </c>
      <c r="DF51" s="30">
        <f t="shared" si="67"/>
        <v>0</v>
      </c>
      <c r="DG51" s="30">
        <f t="shared" si="68"/>
        <v>344.4</v>
      </c>
      <c r="DH51" s="30">
        <f t="shared" si="69"/>
        <v>448.2</v>
      </c>
      <c r="DI51" s="30">
        <f t="shared" si="70"/>
        <v>0</v>
      </c>
      <c r="DJ51" s="30">
        <f t="shared" si="71"/>
        <v>0</v>
      </c>
      <c r="DK51" s="30">
        <f t="shared" si="72"/>
        <v>0</v>
      </c>
      <c r="DL51" s="30">
        <f t="shared" si="73"/>
        <v>448.2</v>
      </c>
      <c r="DM51" s="30">
        <f t="shared" si="74"/>
        <v>448.2</v>
      </c>
      <c r="DN51" s="30">
        <f t="shared" si="75"/>
        <v>0</v>
      </c>
      <c r="DO51" s="30">
        <f t="shared" si="76"/>
        <v>0</v>
      </c>
      <c r="DP51" s="30">
        <f t="shared" si="77"/>
        <v>0</v>
      </c>
      <c r="DQ51" s="30">
        <f t="shared" si="78"/>
        <v>448.2</v>
      </c>
      <c r="DR51" s="36" t="s">
        <v>111</v>
      </c>
      <c r="DS51" s="26"/>
    </row>
    <row r="52" spans="1:123" ht="89.25" x14ac:dyDescent="0.25">
      <c r="A52" s="31" t="s">
        <v>180</v>
      </c>
      <c r="B52" s="32" t="s">
        <v>181</v>
      </c>
      <c r="C52" s="33" t="s">
        <v>79</v>
      </c>
      <c r="D52" s="34" t="s">
        <v>80</v>
      </c>
      <c r="E52" s="34" t="s">
        <v>81</v>
      </c>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t="s">
        <v>86</v>
      </c>
      <c r="AE52" s="34" t="s">
        <v>109</v>
      </c>
      <c r="AF52" s="30">
        <f t="shared" si="79"/>
        <v>32.4</v>
      </c>
      <c r="AG52" s="30">
        <f t="shared" si="15"/>
        <v>32.4</v>
      </c>
      <c r="AH52" s="69">
        <v>0</v>
      </c>
      <c r="AI52" s="30">
        <v>0</v>
      </c>
      <c r="AJ52" s="69">
        <v>0</v>
      </c>
      <c r="AK52" s="30">
        <v>0</v>
      </c>
      <c r="AL52" s="30">
        <v>0</v>
      </c>
      <c r="AM52" s="30">
        <v>0</v>
      </c>
      <c r="AN52" s="70">
        <v>32.4</v>
      </c>
      <c r="AO52" s="35">
        <v>32.4</v>
      </c>
      <c r="AP52" s="102">
        <f t="shared" si="332"/>
        <v>37.200000000000003</v>
      </c>
      <c r="AQ52" s="102">
        <v>0</v>
      </c>
      <c r="AR52" s="102">
        <v>0</v>
      </c>
      <c r="AS52" s="102">
        <v>0</v>
      </c>
      <c r="AT52" s="103">
        <v>37.200000000000003</v>
      </c>
      <c r="AU52" s="118">
        <f t="shared" si="333"/>
        <v>0</v>
      </c>
      <c r="AV52" s="118">
        <v>0</v>
      </c>
      <c r="AW52" s="118">
        <v>0</v>
      </c>
      <c r="AX52" s="118">
        <v>0</v>
      </c>
      <c r="AY52" s="119">
        <v>0</v>
      </c>
      <c r="AZ52" s="130">
        <f t="shared" si="334"/>
        <v>0</v>
      </c>
      <c r="BA52" s="130">
        <v>0</v>
      </c>
      <c r="BB52" s="130">
        <v>0</v>
      </c>
      <c r="BC52" s="130">
        <v>0</v>
      </c>
      <c r="BD52" s="130">
        <v>0</v>
      </c>
      <c r="BE52" s="130">
        <f t="shared" si="19"/>
        <v>0</v>
      </c>
      <c r="BF52" s="130">
        <v>0</v>
      </c>
      <c r="BG52" s="130">
        <v>0</v>
      </c>
      <c r="BH52" s="130">
        <v>0</v>
      </c>
      <c r="BI52" s="130">
        <v>0</v>
      </c>
      <c r="BJ52" s="30">
        <f t="shared" si="80"/>
        <v>32.4</v>
      </c>
      <c r="BK52" s="30">
        <f t="shared" si="20"/>
        <v>32.4</v>
      </c>
      <c r="BL52" s="30">
        <f t="shared" si="21"/>
        <v>0</v>
      </c>
      <c r="BM52" s="30">
        <f t="shared" si="22"/>
        <v>0</v>
      </c>
      <c r="BN52" s="30">
        <f t="shared" si="23"/>
        <v>0</v>
      </c>
      <c r="BO52" s="30">
        <f t="shared" si="24"/>
        <v>0</v>
      </c>
      <c r="BP52" s="30">
        <f t="shared" si="25"/>
        <v>0</v>
      </c>
      <c r="BQ52" s="30">
        <f t="shared" si="26"/>
        <v>0</v>
      </c>
      <c r="BR52" s="30">
        <f t="shared" si="27"/>
        <v>32.4</v>
      </c>
      <c r="BS52" s="30">
        <f t="shared" si="28"/>
        <v>32.4</v>
      </c>
      <c r="BT52" s="30">
        <f t="shared" si="29"/>
        <v>37.200000000000003</v>
      </c>
      <c r="BU52" s="30">
        <f t="shared" si="30"/>
        <v>0</v>
      </c>
      <c r="BV52" s="30">
        <f t="shared" si="31"/>
        <v>0</v>
      </c>
      <c r="BW52" s="30">
        <f t="shared" si="32"/>
        <v>0</v>
      </c>
      <c r="BX52" s="30">
        <f t="shared" si="33"/>
        <v>37.200000000000003</v>
      </c>
      <c r="BY52" s="30">
        <f t="shared" si="34"/>
        <v>0</v>
      </c>
      <c r="BZ52" s="30">
        <f t="shared" si="35"/>
        <v>0</v>
      </c>
      <c r="CA52" s="30">
        <f t="shared" si="36"/>
        <v>0</v>
      </c>
      <c r="CB52" s="30">
        <f t="shared" si="37"/>
        <v>0</v>
      </c>
      <c r="CC52" s="30">
        <f t="shared" si="38"/>
        <v>0</v>
      </c>
      <c r="CD52" s="30">
        <f t="shared" si="39"/>
        <v>0</v>
      </c>
      <c r="CE52" s="30">
        <f t="shared" si="40"/>
        <v>0</v>
      </c>
      <c r="CF52" s="30">
        <f t="shared" si="41"/>
        <v>0</v>
      </c>
      <c r="CG52" s="30">
        <f t="shared" si="42"/>
        <v>0</v>
      </c>
      <c r="CH52" s="30">
        <f t="shared" si="43"/>
        <v>0</v>
      </c>
      <c r="CI52" s="30">
        <f t="shared" si="44"/>
        <v>0</v>
      </c>
      <c r="CJ52" s="30">
        <f t="shared" si="45"/>
        <v>0</v>
      </c>
      <c r="CK52" s="30">
        <f t="shared" si="46"/>
        <v>0</v>
      </c>
      <c r="CL52" s="30">
        <f t="shared" si="47"/>
        <v>0</v>
      </c>
      <c r="CM52" s="30">
        <f t="shared" si="48"/>
        <v>0</v>
      </c>
      <c r="CN52" s="30">
        <f t="shared" si="49"/>
        <v>32.4</v>
      </c>
      <c r="CO52" s="30">
        <f t="shared" si="50"/>
        <v>0</v>
      </c>
      <c r="CP52" s="30">
        <f t="shared" si="51"/>
        <v>0</v>
      </c>
      <c r="CQ52" s="30">
        <f t="shared" si="52"/>
        <v>0</v>
      </c>
      <c r="CR52" s="30">
        <f t="shared" si="53"/>
        <v>32.4</v>
      </c>
      <c r="CS52" s="30">
        <f t="shared" si="54"/>
        <v>37.200000000000003</v>
      </c>
      <c r="CT52" s="30">
        <f t="shared" si="55"/>
        <v>0</v>
      </c>
      <c r="CU52" s="30">
        <f t="shared" si="56"/>
        <v>0</v>
      </c>
      <c r="CV52" s="30">
        <f t="shared" si="57"/>
        <v>0</v>
      </c>
      <c r="CW52" s="30">
        <f t="shared" si="58"/>
        <v>37.200000000000003</v>
      </c>
      <c r="CX52" s="30">
        <f t="shared" si="59"/>
        <v>0</v>
      </c>
      <c r="CY52" s="30">
        <f t="shared" si="60"/>
        <v>0</v>
      </c>
      <c r="CZ52" s="30">
        <f t="shared" si="61"/>
        <v>0</v>
      </c>
      <c r="DA52" s="30">
        <f t="shared" si="62"/>
        <v>0</v>
      </c>
      <c r="DB52" s="30">
        <f t="shared" si="63"/>
        <v>0</v>
      </c>
      <c r="DC52" s="30">
        <f t="shared" si="64"/>
        <v>32.4</v>
      </c>
      <c r="DD52" s="30">
        <f t="shared" si="65"/>
        <v>0</v>
      </c>
      <c r="DE52" s="30">
        <f t="shared" si="66"/>
        <v>0</v>
      </c>
      <c r="DF52" s="30">
        <f t="shared" si="67"/>
        <v>0</v>
      </c>
      <c r="DG52" s="30">
        <f t="shared" si="68"/>
        <v>32.4</v>
      </c>
      <c r="DH52" s="30">
        <f t="shared" si="69"/>
        <v>37.200000000000003</v>
      </c>
      <c r="DI52" s="30">
        <f t="shared" si="70"/>
        <v>0</v>
      </c>
      <c r="DJ52" s="30">
        <f t="shared" si="71"/>
        <v>0</v>
      </c>
      <c r="DK52" s="30">
        <f t="shared" si="72"/>
        <v>0</v>
      </c>
      <c r="DL52" s="30">
        <f t="shared" si="73"/>
        <v>37.200000000000003</v>
      </c>
      <c r="DM52" s="30">
        <f t="shared" si="74"/>
        <v>0</v>
      </c>
      <c r="DN52" s="30">
        <f t="shared" si="75"/>
        <v>0</v>
      </c>
      <c r="DO52" s="30">
        <f t="shared" si="76"/>
        <v>0</v>
      </c>
      <c r="DP52" s="30">
        <f t="shared" si="77"/>
        <v>0</v>
      </c>
      <c r="DQ52" s="30">
        <f t="shared" si="78"/>
        <v>0</v>
      </c>
      <c r="DR52" s="36" t="s">
        <v>111</v>
      </c>
      <c r="DS52" s="26"/>
    </row>
    <row r="53" spans="1:123" ht="89.25" x14ac:dyDescent="0.25">
      <c r="A53" s="31" t="s">
        <v>182</v>
      </c>
      <c r="B53" s="32" t="s">
        <v>183</v>
      </c>
      <c r="C53" s="33" t="s">
        <v>79</v>
      </c>
      <c r="D53" s="34" t="s">
        <v>80</v>
      </c>
      <c r="E53" s="34" t="s">
        <v>81</v>
      </c>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t="s">
        <v>86</v>
      </c>
      <c r="AE53" s="34" t="s">
        <v>109</v>
      </c>
      <c r="AF53" s="30">
        <f t="shared" si="79"/>
        <v>19.600000000000001</v>
      </c>
      <c r="AG53" s="30">
        <f t="shared" si="15"/>
        <v>19.600000000000001</v>
      </c>
      <c r="AH53" s="69">
        <v>0</v>
      </c>
      <c r="AI53" s="30">
        <v>0</v>
      </c>
      <c r="AJ53" s="69">
        <v>0</v>
      </c>
      <c r="AK53" s="30">
        <v>0</v>
      </c>
      <c r="AL53" s="30">
        <v>0</v>
      </c>
      <c r="AM53" s="30">
        <v>0</v>
      </c>
      <c r="AN53" s="70">
        <v>19.600000000000001</v>
      </c>
      <c r="AO53" s="35">
        <v>19.600000000000001</v>
      </c>
      <c r="AP53" s="102">
        <f t="shared" si="332"/>
        <v>20.399999999999999</v>
      </c>
      <c r="AQ53" s="102">
        <v>0</v>
      </c>
      <c r="AR53" s="102">
        <v>0</v>
      </c>
      <c r="AS53" s="102">
        <v>0</v>
      </c>
      <c r="AT53" s="103">
        <v>20.399999999999999</v>
      </c>
      <c r="AU53" s="118">
        <f t="shared" si="333"/>
        <v>20.399999999999999</v>
      </c>
      <c r="AV53" s="118">
        <v>0</v>
      </c>
      <c r="AW53" s="118">
        <v>0</v>
      </c>
      <c r="AX53" s="118">
        <v>0</v>
      </c>
      <c r="AY53" s="119">
        <v>20.399999999999999</v>
      </c>
      <c r="AZ53" s="130">
        <f t="shared" si="334"/>
        <v>20.399999999999999</v>
      </c>
      <c r="BA53" s="130">
        <v>0</v>
      </c>
      <c r="BB53" s="130">
        <v>0</v>
      </c>
      <c r="BC53" s="130">
        <v>0</v>
      </c>
      <c r="BD53" s="130">
        <v>20.399999999999999</v>
      </c>
      <c r="BE53" s="130">
        <f t="shared" si="19"/>
        <v>20.399999999999999</v>
      </c>
      <c r="BF53" s="130">
        <v>0</v>
      </c>
      <c r="BG53" s="130">
        <v>0</v>
      </c>
      <c r="BH53" s="130">
        <v>0</v>
      </c>
      <c r="BI53" s="130">
        <v>20.399999999999999</v>
      </c>
      <c r="BJ53" s="30">
        <f t="shared" si="80"/>
        <v>19.600000000000001</v>
      </c>
      <c r="BK53" s="30">
        <f t="shared" si="20"/>
        <v>19.600000000000001</v>
      </c>
      <c r="BL53" s="30">
        <f t="shared" si="21"/>
        <v>0</v>
      </c>
      <c r="BM53" s="30">
        <f t="shared" si="22"/>
        <v>0</v>
      </c>
      <c r="BN53" s="30">
        <f t="shared" si="23"/>
        <v>0</v>
      </c>
      <c r="BO53" s="30">
        <f t="shared" si="24"/>
        <v>0</v>
      </c>
      <c r="BP53" s="30">
        <f t="shared" si="25"/>
        <v>0</v>
      </c>
      <c r="BQ53" s="30">
        <f t="shared" si="26"/>
        <v>0</v>
      </c>
      <c r="BR53" s="30">
        <f t="shared" si="27"/>
        <v>19.600000000000001</v>
      </c>
      <c r="BS53" s="30">
        <f t="shared" si="28"/>
        <v>19.600000000000001</v>
      </c>
      <c r="BT53" s="30">
        <f t="shared" si="29"/>
        <v>20.399999999999999</v>
      </c>
      <c r="BU53" s="30">
        <f t="shared" si="30"/>
        <v>0</v>
      </c>
      <c r="BV53" s="30">
        <f t="shared" si="31"/>
        <v>0</v>
      </c>
      <c r="BW53" s="30">
        <f t="shared" si="32"/>
        <v>0</v>
      </c>
      <c r="BX53" s="30">
        <f t="shared" si="33"/>
        <v>20.399999999999999</v>
      </c>
      <c r="BY53" s="30">
        <f t="shared" si="34"/>
        <v>20.399999999999999</v>
      </c>
      <c r="BZ53" s="30">
        <f t="shared" si="35"/>
        <v>0</v>
      </c>
      <c r="CA53" s="30">
        <f t="shared" si="36"/>
        <v>0</v>
      </c>
      <c r="CB53" s="30">
        <f t="shared" si="37"/>
        <v>0</v>
      </c>
      <c r="CC53" s="30">
        <f t="shared" si="38"/>
        <v>20.399999999999999</v>
      </c>
      <c r="CD53" s="30">
        <f t="shared" si="39"/>
        <v>20.399999999999999</v>
      </c>
      <c r="CE53" s="30">
        <f t="shared" si="40"/>
        <v>0</v>
      </c>
      <c r="CF53" s="30">
        <f t="shared" si="41"/>
        <v>0</v>
      </c>
      <c r="CG53" s="30">
        <f t="shared" si="42"/>
        <v>0</v>
      </c>
      <c r="CH53" s="30">
        <f t="shared" si="43"/>
        <v>20.399999999999999</v>
      </c>
      <c r="CI53" s="30">
        <f t="shared" si="44"/>
        <v>20.399999999999999</v>
      </c>
      <c r="CJ53" s="30">
        <f t="shared" si="45"/>
        <v>0</v>
      </c>
      <c r="CK53" s="30">
        <f t="shared" si="46"/>
        <v>0</v>
      </c>
      <c r="CL53" s="30">
        <f t="shared" si="47"/>
        <v>0</v>
      </c>
      <c r="CM53" s="30">
        <f t="shared" si="48"/>
        <v>20.399999999999999</v>
      </c>
      <c r="CN53" s="30">
        <f t="shared" si="49"/>
        <v>19.600000000000001</v>
      </c>
      <c r="CO53" s="30">
        <f t="shared" si="50"/>
        <v>0</v>
      </c>
      <c r="CP53" s="30">
        <f t="shared" si="51"/>
        <v>0</v>
      </c>
      <c r="CQ53" s="30">
        <f t="shared" si="52"/>
        <v>0</v>
      </c>
      <c r="CR53" s="30">
        <f t="shared" si="53"/>
        <v>19.600000000000001</v>
      </c>
      <c r="CS53" s="30">
        <f t="shared" si="54"/>
        <v>20.399999999999999</v>
      </c>
      <c r="CT53" s="30">
        <f t="shared" si="55"/>
        <v>0</v>
      </c>
      <c r="CU53" s="30">
        <f t="shared" si="56"/>
        <v>0</v>
      </c>
      <c r="CV53" s="30">
        <f t="shared" si="57"/>
        <v>0</v>
      </c>
      <c r="CW53" s="30">
        <f t="shared" si="58"/>
        <v>20.399999999999999</v>
      </c>
      <c r="CX53" s="30">
        <f t="shared" si="59"/>
        <v>20.399999999999999</v>
      </c>
      <c r="CY53" s="30">
        <f t="shared" si="60"/>
        <v>0</v>
      </c>
      <c r="CZ53" s="30">
        <f t="shared" si="61"/>
        <v>0</v>
      </c>
      <c r="DA53" s="30">
        <f t="shared" si="62"/>
        <v>0</v>
      </c>
      <c r="DB53" s="30">
        <f t="shared" si="63"/>
        <v>20.399999999999999</v>
      </c>
      <c r="DC53" s="30">
        <f t="shared" si="64"/>
        <v>19.600000000000001</v>
      </c>
      <c r="DD53" s="30">
        <f t="shared" si="65"/>
        <v>0</v>
      </c>
      <c r="DE53" s="30">
        <f t="shared" si="66"/>
        <v>0</v>
      </c>
      <c r="DF53" s="30">
        <f t="shared" si="67"/>
        <v>0</v>
      </c>
      <c r="DG53" s="30">
        <f t="shared" si="68"/>
        <v>19.600000000000001</v>
      </c>
      <c r="DH53" s="30">
        <f t="shared" si="69"/>
        <v>20.399999999999999</v>
      </c>
      <c r="DI53" s="30">
        <f t="shared" si="70"/>
        <v>0</v>
      </c>
      <c r="DJ53" s="30">
        <f t="shared" si="71"/>
        <v>0</v>
      </c>
      <c r="DK53" s="30">
        <f t="shared" si="72"/>
        <v>0</v>
      </c>
      <c r="DL53" s="30">
        <f t="shared" si="73"/>
        <v>20.399999999999999</v>
      </c>
      <c r="DM53" s="30">
        <f t="shared" si="74"/>
        <v>20.399999999999999</v>
      </c>
      <c r="DN53" s="30">
        <f t="shared" si="75"/>
        <v>0</v>
      </c>
      <c r="DO53" s="30">
        <f t="shared" si="76"/>
        <v>0</v>
      </c>
      <c r="DP53" s="30">
        <f t="shared" si="77"/>
        <v>0</v>
      </c>
      <c r="DQ53" s="30">
        <f t="shared" si="78"/>
        <v>20.399999999999999</v>
      </c>
      <c r="DR53" s="36" t="s">
        <v>111</v>
      </c>
      <c r="DS53" s="26"/>
    </row>
    <row r="54" spans="1:123" ht="89.25" x14ac:dyDescent="0.25">
      <c r="A54" s="31" t="s">
        <v>184</v>
      </c>
      <c r="B54" s="32" t="s">
        <v>185</v>
      </c>
      <c r="C54" s="33" t="s">
        <v>79</v>
      </c>
      <c r="D54" s="34" t="s">
        <v>80</v>
      </c>
      <c r="E54" s="34" t="s">
        <v>81</v>
      </c>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t="s">
        <v>86</v>
      </c>
      <c r="AE54" s="34" t="s">
        <v>109</v>
      </c>
      <c r="AF54" s="30">
        <f t="shared" si="79"/>
        <v>38.5</v>
      </c>
      <c r="AG54" s="30">
        <f t="shared" si="15"/>
        <v>38.5</v>
      </c>
      <c r="AH54" s="69">
        <v>0</v>
      </c>
      <c r="AI54" s="30">
        <v>0</v>
      </c>
      <c r="AJ54" s="69">
        <v>0</v>
      </c>
      <c r="AK54" s="30">
        <v>0</v>
      </c>
      <c r="AL54" s="30">
        <v>0</v>
      </c>
      <c r="AM54" s="30">
        <v>0</v>
      </c>
      <c r="AN54" s="70">
        <v>38.5</v>
      </c>
      <c r="AO54" s="35">
        <v>38.5</v>
      </c>
      <c r="AP54" s="102">
        <f t="shared" si="332"/>
        <v>30.6</v>
      </c>
      <c r="AQ54" s="102">
        <v>0</v>
      </c>
      <c r="AR54" s="102">
        <v>0</v>
      </c>
      <c r="AS54" s="102">
        <v>0</v>
      </c>
      <c r="AT54" s="103">
        <v>30.6</v>
      </c>
      <c r="AU54" s="118">
        <f t="shared" si="333"/>
        <v>30.6</v>
      </c>
      <c r="AV54" s="118">
        <v>0</v>
      </c>
      <c r="AW54" s="118">
        <v>0</v>
      </c>
      <c r="AX54" s="118">
        <v>0</v>
      </c>
      <c r="AY54" s="119">
        <v>30.6</v>
      </c>
      <c r="AZ54" s="130">
        <f t="shared" si="334"/>
        <v>30.6</v>
      </c>
      <c r="BA54" s="130">
        <v>0</v>
      </c>
      <c r="BB54" s="130">
        <v>0</v>
      </c>
      <c r="BC54" s="130">
        <v>0</v>
      </c>
      <c r="BD54" s="130">
        <v>30.6</v>
      </c>
      <c r="BE54" s="130">
        <f t="shared" si="19"/>
        <v>30.6</v>
      </c>
      <c r="BF54" s="130">
        <v>0</v>
      </c>
      <c r="BG54" s="130">
        <v>0</v>
      </c>
      <c r="BH54" s="130">
        <v>0</v>
      </c>
      <c r="BI54" s="130">
        <v>30.6</v>
      </c>
      <c r="BJ54" s="30">
        <f t="shared" si="80"/>
        <v>38.5</v>
      </c>
      <c r="BK54" s="30">
        <f t="shared" si="20"/>
        <v>38.5</v>
      </c>
      <c r="BL54" s="30">
        <f t="shared" si="21"/>
        <v>0</v>
      </c>
      <c r="BM54" s="30">
        <f t="shared" si="22"/>
        <v>0</v>
      </c>
      <c r="BN54" s="30">
        <f t="shared" si="23"/>
        <v>0</v>
      </c>
      <c r="BO54" s="30">
        <f t="shared" si="24"/>
        <v>0</v>
      </c>
      <c r="BP54" s="30">
        <f t="shared" si="25"/>
        <v>0</v>
      </c>
      <c r="BQ54" s="30">
        <f t="shared" si="26"/>
        <v>0</v>
      </c>
      <c r="BR54" s="30">
        <f t="shared" si="27"/>
        <v>38.5</v>
      </c>
      <c r="BS54" s="30">
        <f t="shared" si="28"/>
        <v>38.5</v>
      </c>
      <c r="BT54" s="30">
        <f t="shared" si="29"/>
        <v>30.6</v>
      </c>
      <c r="BU54" s="30">
        <f t="shared" si="30"/>
        <v>0</v>
      </c>
      <c r="BV54" s="30">
        <f t="shared" si="31"/>
        <v>0</v>
      </c>
      <c r="BW54" s="30">
        <f t="shared" si="32"/>
        <v>0</v>
      </c>
      <c r="BX54" s="30">
        <f t="shared" si="33"/>
        <v>30.6</v>
      </c>
      <c r="BY54" s="30">
        <f t="shared" si="34"/>
        <v>30.6</v>
      </c>
      <c r="BZ54" s="30">
        <f t="shared" si="35"/>
        <v>0</v>
      </c>
      <c r="CA54" s="30">
        <f t="shared" si="36"/>
        <v>0</v>
      </c>
      <c r="CB54" s="30">
        <f t="shared" si="37"/>
        <v>0</v>
      </c>
      <c r="CC54" s="30">
        <f t="shared" si="38"/>
        <v>30.6</v>
      </c>
      <c r="CD54" s="30">
        <f t="shared" si="39"/>
        <v>30.6</v>
      </c>
      <c r="CE54" s="30">
        <f t="shared" si="40"/>
        <v>0</v>
      </c>
      <c r="CF54" s="30">
        <f t="shared" si="41"/>
        <v>0</v>
      </c>
      <c r="CG54" s="30">
        <f t="shared" si="42"/>
        <v>0</v>
      </c>
      <c r="CH54" s="30">
        <f t="shared" si="43"/>
        <v>30.6</v>
      </c>
      <c r="CI54" s="30">
        <f t="shared" si="44"/>
        <v>30.6</v>
      </c>
      <c r="CJ54" s="30">
        <f t="shared" si="45"/>
        <v>0</v>
      </c>
      <c r="CK54" s="30">
        <f t="shared" si="46"/>
        <v>0</v>
      </c>
      <c r="CL54" s="30">
        <f t="shared" si="47"/>
        <v>0</v>
      </c>
      <c r="CM54" s="30">
        <f t="shared" si="48"/>
        <v>30.6</v>
      </c>
      <c r="CN54" s="30">
        <f t="shared" si="49"/>
        <v>38.5</v>
      </c>
      <c r="CO54" s="30">
        <f t="shared" si="50"/>
        <v>0</v>
      </c>
      <c r="CP54" s="30">
        <f t="shared" si="51"/>
        <v>0</v>
      </c>
      <c r="CQ54" s="30">
        <f t="shared" si="52"/>
        <v>0</v>
      </c>
      <c r="CR54" s="30">
        <f t="shared" si="53"/>
        <v>38.5</v>
      </c>
      <c r="CS54" s="30">
        <f t="shared" si="54"/>
        <v>30.6</v>
      </c>
      <c r="CT54" s="30">
        <f t="shared" si="55"/>
        <v>0</v>
      </c>
      <c r="CU54" s="30">
        <f t="shared" si="56"/>
        <v>0</v>
      </c>
      <c r="CV54" s="30">
        <f t="shared" si="57"/>
        <v>0</v>
      </c>
      <c r="CW54" s="30">
        <f t="shared" si="58"/>
        <v>30.6</v>
      </c>
      <c r="CX54" s="30">
        <f t="shared" si="59"/>
        <v>30.6</v>
      </c>
      <c r="CY54" s="30">
        <f t="shared" si="60"/>
        <v>0</v>
      </c>
      <c r="CZ54" s="30">
        <f t="shared" si="61"/>
        <v>0</v>
      </c>
      <c r="DA54" s="30">
        <f t="shared" si="62"/>
        <v>0</v>
      </c>
      <c r="DB54" s="30">
        <f t="shared" si="63"/>
        <v>30.6</v>
      </c>
      <c r="DC54" s="30">
        <f t="shared" si="64"/>
        <v>38.5</v>
      </c>
      <c r="DD54" s="30">
        <f t="shared" si="65"/>
        <v>0</v>
      </c>
      <c r="DE54" s="30">
        <f t="shared" si="66"/>
        <v>0</v>
      </c>
      <c r="DF54" s="30">
        <f t="shared" si="67"/>
        <v>0</v>
      </c>
      <c r="DG54" s="30">
        <f t="shared" si="68"/>
        <v>38.5</v>
      </c>
      <c r="DH54" s="30">
        <f t="shared" si="69"/>
        <v>30.6</v>
      </c>
      <c r="DI54" s="30">
        <f t="shared" si="70"/>
        <v>0</v>
      </c>
      <c r="DJ54" s="30">
        <f t="shared" si="71"/>
        <v>0</v>
      </c>
      <c r="DK54" s="30">
        <f t="shared" si="72"/>
        <v>0</v>
      </c>
      <c r="DL54" s="30">
        <f t="shared" si="73"/>
        <v>30.6</v>
      </c>
      <c r="DM54" s="30">
        <f t="shared" si="74"/>
        <v>30.6</v>
      </c>
      <c r="DN54" s="30">
        <f t="shared" si="75"/>
        <v>0</v>
      </c>
      <c r="DO54" s="30">
        <f t="shared" si="76"/>
        <v>0</v>
      </c>
      <c r="DP54" s="30">
        <f t="shared" si="77"/>
        <v>0</v>
      </c>
      <c r="DQ54" s="30">
        <f t="shared" si="78"/>
        <v>30.6</v>
      </c>
      <c r="DR54" s="36" t="s">
        <v>111</v>
      </c>
      <c r="DS54" s="26"/>
    </row>
    <row r="55" spans="1:123" ht="89.25" x14ac:dyDescent="0.25">
      <c r="A55" s="31" t="s">
        <v>186</v>
      </c>
      <c r="B55" s="32" t="s">
        <v>187</v>
      </c>
      <c r="C55" s="33" t="s">
        <v>79</v>
      </c>
      <c r="D55" s="34" t="s">
        <v>80</v>
      </c>
      <c r="E55" s="34" t="s">
        <v>81</v>
      </c>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t="s">
        <v>86</v>
      </c>
      <c r="AE55" s="34" t="s">
        <v>109</v>
      </c>
      <c r="AF55" s="30">
        <f t="shared" si="79"/>
        <v>22</v>
      </c>
      <c r="AG55" s="30">
        <f t="shared" si="15"/>
        <v>22</v>
      </c>
      <c r="AH55" s="69">
        <v>0</v>
      </c>
      <c r="AI55" s="30">
        <v>0</v>
      </c>
      <c r="AJ55" s="69">
        <v>0</v>
      </c>
      <c r="AK55" s="30">
        <v>0</v>
      </c>
      <c r="AL55" s="30">
        <v>0</v>
      </c>
      <c r="AM55" s="30">
        <v>0</v>
      </c>
      <c r="AN55" s="70">
        <v>22</v>
      </c>
      <c r="AO55" s="35">
        <v>22</v>
      </c>
      <c r="AP55" s="102">
        <f t="shared" si="332"/>
        <v>24.5</v>
      </c>
      <c r="AQ55" s="102">
        <v>0</v>
      </c>
      <c r="AR55" s="102">
        <v>0</v>
      </c>
      <c r="AS55" s="102">
        <v>0</v>
      </c>
      <c r="AT55" s="103">
        <v>24.5</v>
      </c>
      <c r="AU55" s="118">
        <f t="shared" si="333"/>
        <v>24.5</v>
      </c>
      <c r="AV55" s="118">
        <v>0</v>
      </c>
      <c r="AW55" s="118">
        <v>0</v>
      </c>
      <c r="AX55" s="118">
        <v>0</v>
      </c>
      <c r="AY55" s="119">
        <v>24.5</v>
      </c>
      <c r="AZ55" s="130">
        <f t="shared" si="334"/>
        <v>24.5</v>
      </c>
      <c r="BA55" s="130">
        <v>0</v>
      </c>
      <c r="BB55" s="130">
        <v>0</v>
      </c>
      <c r="BC55" s="130">
        <v>0</v>
      </c>
      <c r="BD55" s="130">
        <v>24.5</v>
      </c>
      <c r="BE55" s="130">
        <f t="shared" si="19"/>
        <v>24.5</v>
      </c>
      <c r="BF55" s="130">
        <v>0</v>
      </c>
      <c r="BG55" s="130">
        <v>0</v>
      </c>
      <c r="BH55" s="130">
        <v>0</v>
      </c>
      <c r="BI55" s="130">
        <v>24.5</v>
      </c>
      <c r="BJ55" s="30">
        <f t="shared" si="80"/>
        <v>22</v>
      </c>
      <c r="BK55" s="30">
        <f t="shared" si="20"/>
        <v>22</v>
      </c>
      <c r="BL55" s="30">
        <f t="shared" si="21"/>
        <v>0</v>
      </c>
      <c r="BM55" s="30">
        <f t="shared" si="22"/>
        <v>0</v>
      </c>
      <c r="BN55" s="30">
        <f t="shared" si="23"/>
        <v>0</v>
      </c>
      <c r="BO55" s="30">
        <f t="shared" si="24"/>
        <v>0</v>
      </c>
      <c r="BP55" s="30">
        <f t="shared" si="25"/>
        <v>0</v>
      </c>
      <c r="BQ55" s="30">
        <f t="shared" si="26"/>
        <v>0</v>
      </c>
      <c r="BR55" s="30">
        <f t="shared" si="27"/>
        <v>22</v>
      </c>
      <c r="BS55" s="30">
        <f t="shared" si="28"/>
        <v>22</v>
      </c>
      <c r="BT55" s="30">
        <f t="shared" si="29"/>
        <v>24.5</v>
      </c>
      <c r="BU55" s="30">
        <f t="shared" si="30"/>
        <v>0</v>
      </c>
      <c r="BV55" s="30">
        <f t="shared" si="31"/>
        <v>0</v>
      </c>
      <c r="BW55" s="30">
        <f t="shared" si="32"/>
        <v>0</v>
      </c>
      <c r="BX55" s="30">
        <f t="shared" si="33"/>
        <v>24.5</v>
      </c>
      <c r="BY55" s="30">
        <f t="shared" si="34"/>
        <v>24.5</v>
      </c>
      <c r="BZ55" s="30">
        <f t="shared" si="35"/>
        <v>0</v>
      </c>
      <c r="CA55" s="30">
        <f t="shared" si="36"/>
        <v>0</v>
      </c>
      <c r="CB55" s="30">
        <f t="shared" si="37"/>
        <v>0</v>
      </c>
      <c r="CC55" s="30">
        <f t="shared" si="38"/>
        <v>24.5</v>
      </c>
      <c r="CD55" s="30">
        <f t="shared" si="39"/>
        <v>24.5</v>
      </c>
      <c r="CE55" s="30">
        <f t="shared" si="40"/>
        <v>0</v>
      </c>
      <c r="CF55" s="30">
        <f t="shared" si="41"/>
        <v>0</v>
      </c>
      <c r="CG55" s="30">
        <f t="shared" si="42"/>
        <v>0</v>
      </c>
      <c r="CH55" s="30">
        <f t="shared" si="43"/>
        <v>24.5</v>
      </c>
      <c r="CI55" s="30">
        <f t="shared" si="44"/>
        <v>24.5</v>
      </c>
      <c r="CJ55" s="30">
        <f t="shared" si="45"/>
        <v>0</v>
      </c>
      <c r="CK55" s="30">
        <f t="shared" si="46"/>
        <v>0</v>
      </c>
      <c r="CL55" s="30">
        <f t="shared" si="47"/>
        <v>0</v>
      </c>
      <c r="CM55" s="30">
        <f t="shared" si="48"/>
        <v>24.5</v>
      </c>
      <c r="CN55" s="30">
        <f t="shared" si="49"/>
        <v>22</v>
      </c>
      <c r="CO55" s="30">
        <f t="shared" si="50"/>
        <v>0</v>
      </c>
      <c r="CP55" s="30">
        <f t="shared" si="51"/>
        <v>0</v>
      </c>
      <c r="CQ55" s="30">
        <f t="shared" si="52"/>
        <v>0</v>
      </c>
      <c r="CR55" s="30">
        <f t="shared" si="53"/>
        <v>22</v>
      </c>
      <c r="CS55" s="30">
        <f t="shared" si="54"/>
        <v>24.5</v>
      </c>
      <c r="CT55" s="30">
        <f t="shared" si="55"/>
        <v>0</v>
      </c>
      <c r="CU55" s="30">
        <f t="shared" si="56"/>
        <v>0</v>
      </c>
      <c r="CV55" s="30">
        <f t="shared" si="57"/>
        <v>0</v>
      </c>
      <c r="CW55" s="30">
        <f t="shared" si="58"/>
        <v>24.5</v>
      </c>
      <c r="CX55" s="30">
        <f t="shared" si="59"/>
        <v>24.5</v>
      </c>
      <c r="CY55" s="30">
        <f t="shared" si="60"/>
        <v>0</v>
      </c>
      <c r="CZ55" s="30">
        <f t="shared" si="61"/>
        <v>0</v>
      </c>
      <c r="DA55" s="30">
        <f t="shared" si="62"/>
        <v>0</v>
      </c>
      <c r="DB55" s="30">
        <f t="shared" si="63"/>
        <v>24.5</v>
      </c>
      <c r="DC55" s="30">
        <f t="shared" si="64"/>
        <v>22</v>
      </c>
      <c r="DD55" s="30">
        <f t="shared" si="65"/>
        <v>0</v>
      </c>
      <c r="DE55" s="30">
        <f t="shared" si="66"/>
        <v>0</v>
      </c>
      <c r="DF55" s="30">
        <f t="shared" si="67"/>
        <v>0</v>
      </c>
      <c r="DG55" s="30">
        <f t="shared" si="68"/>
        <v>22</v>
      </c>
      <c r="DH55" s="30">
        <f t="shared" si="69"/>
        <v>24.5</v>
      </c>
      <c r="DI55" s="30">
        <f t="shared" si="70"/>
        <v>0</v>
      </c>
      <c r="DJ55" s="30">
        <f t="shared" si="71"/>
        <v>0</v>
      </c>
      <c r="DK55" s="30">
        <f t="shared" si="72"/>
        <v>0</v>
      </c>
      <c r="DL55" s="30">
        <f t="shared" si="73"/>
        <v>24.5</v>
      </c>
      <c r="DM55" s="30">
        <f t="shared" si="74"/>
        <v>24.5</v>
      </c>
      <c r="DN55" s="30">
        <f t="shared" si="75"/>
        <v>0</v>
      </c>
      <c r="DO55" s="30">
        <f t="shared" si="76"/>
        <v>0</v>
      </c>
      <c r="DP55" s="30">
        <f t="shared" si="77"/>
        <v>0</v>
      </c>
      <c r="DQ55" s="30">
        <f t="shared" si="78"/>
        <v>24.5</v>
      </c>
      <c r="DR55" s="36" t="s">
        <v>111</v>
      </c>
      <c r="DS55" s="26"/>
    </row>
    <row r="56" spans="1:123" s="51" customFormat="1" ht="38.25" x14ac:dyDescent="0.25">
      <c r="A56" s="59" t="s">
        <v>188</v>
      </c>
      <c r="B56" s="60" t="s">
        <v>189</v>
      </c>
      <c r="C56" s="61" t="s">
        <v>70</v>
      </c>
      <c r="D56" s="61" t="s">
        <v>70</v>
      </c>
      <c r="E56" s="61" t="s">
        <v>70</v>
      </c>
      <c r="F56" s="61" t="s">
        <v>70</v>
      </c>
      <c r="G56" s="61" t="s">
        <v>70</v>
      </c>
      <c r="H56" s="61" t="s">
        <v>70</v>
      </c>
      <c r="I56" s="61" t="s">
        <v>70</v>
      </c>
      <c r="J56" s="61" t="s">
        <v>70</v>
      </c>
      <c r="K56" s="61" t="s">
        <v>70</v>
      </c>
      <c r="L56" s="61" t="s">
        <v>70</v>
      </c>
      <c r="M56" s="61" t="s">
        <v>70</v>
      </c>
      <c r="N56" s="61" t="s">
        <v>70</v>
      </c>
      <c r="O56" s="61" t="s">
        <v>70</v>
      </c>
      <c r="P56" s="61" t="s">
        <v>70</v>
      </c>
      <c r="Q56" s="61" t="s">
        <v>70</v>
      </c>
      <c r="R56" s="61" t="s">
        <v>70</v>
      </c>
      <c r="S56" s="61" t="s">
        <v>70</v>
      </c>
      <c r="T56" s="61" t="s">
        <v>70</v>
      </c>
      <c r="U56" s="61" t="s">
        <v>70</v>
      </c>
      <c r="V56" s="61" t="s">
        <v>70</v>
      </c>
      <c r="W56" s="61" t="s">
        <v>70</v>
      </c>
      <c r="X56" s="61" t="s">
        <v>70</v>
      </c>
      <c r="Y56" s="61" t="s">
        <v>70</v>
      </c>
      <c r="Z56" s="61" t="s">
        <v>70</v>
      </c>
      <c r="AA56" s="61" t="s">
        <v>70</v>
      </c>
      <c r="AB56" s="61" t="s">
        <v>70</v>
      </c>
      <c r="AC56" s="61" t="s">
        <v>70</v>
      </c>
      <c r="AD56" s="61" t="s">
        <v>70</v>
      </c>
      <c r="AE56" s="61" t="s">
        <v>70</v>
      </c>
      <c r="AF56" s="62">
        <f t="shared" si="79"/>
        <v>0</v>
      </c>
      <c r="AG56" s="62">
        <f t="shared" si="15"/>
        <v>0</v>
      </c>
      <c r="AH56" s="68">
        <v>0</v>
      </c>
      <c r="AI56" s="62">
        <v>0</v>
      </c>
      <c r="AJ56" s="68">
        <v>0</v>
      </c>
      <c r="AK56" s="62">
        <v>0</v>
      </c>
      <c r="AL56" s="62">
        <v>0</v>
      </c>
      <c r="AM56" s="62">
        <v>0</v>
      </c>
      <c r="AN56" s="68">
        <v>0</v>
      </c>
      <c r="AO56" s="62">
        <v>0</v>
      </c>
      <c r="AP56" s="101">
        <f t="shared" si="332"/>
        <v>0</v>
      </c>
      <c r="AQ56" s="101">
        <v>0</v>
      </c>
      <c r="AR56" s="101">
        <v>0</v>
      </c>
      <c r="AS56" s="101">
        <v>0</v>
      </c>
      <c r="AT56" s="101">
        <v>0</v>
      </c>
      <c r="AU56" s="117">
        <f t="shared" si="333"/>
        <v>163</v>
      </c>
      <c r="AV56" s="117">
        <v>0</v>
      </c>
      <c r="AW56" s="117">
        <v>0</v>
      </c>
      <c r="AX56" s="117">
        <v>0</v>
      </c>
      <c r="AY56" s="117">
        <v>163</v>
      </c>
      <c r="AZ56" s="129">
        <f t="shared" si="334"/>
        <v>339</v>
      </c>
      <c r="BA56" s="129">
        <v>0</v>
      </c>
      <c r="BB56" s="129">
        <v>0</v>
      </c>
      <c r="BC56" s="129">
        <v>0</v>
      </c>
      <c r="BD56" s="129">
        <v>339</v>
      </c>
      <c r="BE56" s="129">
        <f t="shared" si="19"/>
        <v>339</v>
      </c>
      <c r="BF56" s="129">
        <v>0</v>
      </c>
      <c r="BG56" s="129">
        <v>0</v>
      </c>
      <c r="BH56" s="129">
        <v>0</v>
      </c>
      <c r="BI56" s="129">
        <v>339</v>
      </c>
      <c r="BJ56" s="62">
        <f t="shared" si="80"/>
        <v>0</v>
      </c>
      <c r="BK56" s="62">
        <f t="shared" si="20"/>
        <v>0</v>
      </c>
      <c r="BL56" s="62">
        <f t="shared" si="21"/>
        <v>0</v>
      </c>
      <c r="BM56" s="62">
        <f t="shared" si="22"/>
        <v>0</v>
      </c>
      <c r="BN56" s="62">
        <f t="shared" si="23"/>
        <v>0</v>
      </c>
      <c r="BO56" s="62">
        <f t="shared" si="24"/>
        <v>0</v>
      </c>
      <c r="BP56" s="62">
        <f t="shared" si="25"/>
        <v>0</v>
      </c>
      <c r="BQ56" s="62">
        <f t="shared" si="26"/>
        <v>0</v>
      </c>
      <c r="BR56" s="62">
        <f t="shared" si="27"/>
        <v>0</v>
      </c>
      <c r="BS56" s="62">
        <f t="shared" si="28"/>
        <v>0</v>
      </c>
      <c r="BT56" s="62">
        <f t="shared" si="29"/>
        <v>0</v>
      </c>
      <c r="BU56" s="62">
        <f t="shared" si="30"/>
        <v>0</v>
      </c>
      <c r="BV56" s="62">
        <f t="shared" si="31"/>
        <v>0</v>
      </c>
      <c r="BW56" s="62">
        <f t="shared" si="32"/>
        <v>0</v>
      </c>
      <c r="BX56" s="62">
        <f t="shared" si="33"/>
        <v>0</v>
      </c>
      <c r="BY56" s="62">
        <f t="shared" si="34"/>
        <v>163</v>
      </c>
      <c r="BZ56" s="62">
        <f t="shared" si="35"/>
        <v>0</v>
      </c>
      <c r="CA56" s="62">
        <f t="shared" si="36"/>
        <v>0</v>
      </c>
      <c r="CB56" s="62">
        <f t="shared" si="37"/>
        <v>0</v>
      </c>
      <c r="CC56" s="62">
        <f t="shared" si="38"/>
        <v>163</v>
      </c>
      <c r="CD56" s="62">
        <f t="shared" si="39"/>
        <v>339</v>
      </c>
      <c r="CE56" s="62">
        <f t="shared" si="40"/>
        <v>0</v>
      </c>
      <c r="CF56" s="62">
        <f t="shared" si="41"/>
        <v>0</v>
      </c>
      <c r="CG56" s="62">
        <f t="shared" si="42"/>
        <v>0</v>
      </c>
      <c r="CH56" s="62">
        <f t="shared" si="43"/>
        <v>339</v>
      </c>
      <c r="CI56" s="62">
        <f t="shared" si="44"/>
        <v>339</v>
      </c>
      <c r="CJ56" s="62">
        <f t="shared" si="45"/>
        <v>0</v>
      </c>
      <c r="CK56" s="62">
        <f t="shared" si="46"/>
        <v>0</v>
      </c>
      <c r="CL56" s="62">
        <f t="shared" si="47"/>
        <v>0</v>
      </c>
      <c r="CM56" s="62">
        <f t="shared" si="48"/>
        <v>339</v>
      </c>
      <c r="CN56" s="62">
        <f t="shared" si="49"/>
        <v>0</v>
      </c>
      <c r="CO56" s="62">
        <f t="shared" si="50"/>
        <v>0</v>
      </c>
      <c r="CP56" s="62">
        <f t="shared" si="51"/>
        <v>0</v>
      </c>
      <c r="CQ56" s="62">
        <f t="shared" si="52"/>
        <v>0</v>
      </c>
      <c r="CR56" s="62">
        <f t="shared" si="53"/>
        <v>0</v>
      </c>
      <c r="CS56" s="62">
        <f t="shared" si="54"/>
        <v>0</v>
      </c>
      <c r="CT56" s="62">
        <f t="shared" si="55"/>
        <v>0</v>
      </c>
      <c r="CU56" s="62">
        <f t="shared" si="56"/>
        <v>0</v>
      </c>
      <c r="CV56" s="62">
        <f t="shared" si="57"/>
        <v>0</v>
      </c>
      <c r="CW56" s="62">
        <f t="shared" si="58"/>
        <v>0</v>
      </c>
      <c r="CX56" s="62">
        <f t="shared" si="59"/>
        <v>163</v>
      </c>
      <c r="CY56" s="62">
        <f t="shared" si="60"/>
        <v>0</v>
      </c>
      <c r="CZ56" s="62">
        <f t="shared" si="61"/>
        <v>0</v>
      </c>
      <c r="DA56" s="62">
        <f t="shared" si="62"/>
        <v>0</v>
      </c>
      <c r="DB56" s="62">
        <f t="shared" si="63"/>
        <v>163</v>
      </c>
      <c r="DC56" s="62">
        <f t="shared" si="64"/>
        <v>0</v>
      </c>
      <c r="DD56" s="62">
        <f t="shared" si="65"/>
        <v>0</v>
      </c>
      <c r="DE56" s="62">
        <f t="shared" si="66"/>
        <v>0</v>
      </c>
      <c r="DF56" s="62">
        <f t="shared" si="67"/>
        <v>0</v>
      </c>
      <c r="DG56" s="62">
        <f t="shared" si="68"/>
        <v>0</v>
      </c>
      <c r="DH56" s="62">
        <f t="shared" si="69"/>
        <v>0</v>
      </c>
      <c r="DI56" s="62">
        <f t="shared" si="70"/>
        <v>0</v>
      </c>
      <c r="DJ56" s="62">
        <f t="shared" si="71"/>
        <v>0</v>
      </c>
      <c r="DK56" s="62">
        <f t="shared" si="72"/>
        <v>0</v>
      </c>
      <c r="DL56" s="62">
        <f t="shared" si="73"/>
        <v>0</v>
      </c>
      <c r="DM56" s="62">
        <f t="shared" si="74"/>
        <v>163</v>
      </c>
      <c r="DN56" s="62">
        <f t="shared" si="75"/>
        <v>0</v>
      </c>
      <c r="DO56" s="62">
        <f t="shared" si="76"/>
        <v>0</v>
      </c>
      <c r="DP56" s="62">
        <f t="shared" si="77"/>
        <v>0</v>
      </c>
      <c r="DQ56" s="62">
        <f t="shared" si="78"/>
        <v>163</v>
      </c>
      <c r="DR56" s="63" t="s">
        <v>72</v>
      </c>
      <c r="DS56" s="50"/>
    </row>
    <row r="57" spans="1:123" s="51" customFormat="1" ht="38.25" x14ac:dyDescent="0.25">
      <c r="A57" s="59" t="s">
        <v>190</v>
      </c>
      <c r="B57" s="60" t="s">
        <v>191</v>
      </c>
      <c r="C57" s="61" t="s">
        <v>70</v>
      </c>
      <c r="D57" s="61" t="s">
        <v>70</v>
      </c>
      <c r="E57" s="61" t="s">
        <v>70</v>
      </c>
      <c r="F57" s="61" t="s">
        <v>70</v>
      </c>
      <c r="G57" s="61" t="s">
        <v>70</v>
      </c>
      <c r="H57" s="61" t="s">
        <v>70</v>
      </c>
      <c r="I57" s="61" t="s">
        <v>70</v>
      </c>
      <c r="J57" s="61" t="s">
        <v>70</v>
      </c>
      <c r="K57" s="61" t="s">
        <v>70</v>
      </c>
      <c r="L57" s="61" t="s">
        <v>70</v>
      </c>
      <c r="M57" s="61" t="s">
        <v>70</v>
      </c>
      <c r="N57" s="61" t="s">
        <v>70</v>
      </c>
      <c r="O57" s="61" t="s">
        <v>70</v>
      </c>
      <c r="P57" s="61" t="s">
        <v>70</v>
      </c>
      <c r="Q57" s="61" t="s">
        <v>70</v>
      </c>
      <c r="R57" s="61" t="s">
        <v>70</v>
      </c>
      <c r="S57" s="61" t="s">
        <v>70</v>
      </c>
      <c r="T57" s="61" t="s">
        <v>70</v>
      </c>
      <c r="U57" s="61" t="s">
        <v>70</v>
      </c>
      <c r="V57" s="61" t="s">
        <v>70</v>
      </c>
      <c r="W57" s="61" t="s">
        <v>70</v>
      </c>
      <c r="X57" s="61" t="s">
        <v>70</v>
      </c>
      <c r="Y57" s="61" t="s">
        <v>70</v>
      </c>
      <c r="Z57" s="61" t="s">
        <v>70</v>
      </c>
      <c r="AA57" s="61" t="s">
        <v>70</v>
      </c>
      <c r="AB57" s="61" t="s">
        <v>70</v>
      </c>
      <c r="AC57" s="61" t="s">
        <v>70</v>
      </c>
      <c r="AD57" s="61" t="s">
        <v>70</v>
      </c>
      <c r="AE57" s="61" t="s">
        <v>70</v>
      </c>
      <c r="AF57" s="62">
        <f>AF58-AF48</f>
        <v>12130.900000000001</v>
      </c>
      <c r="AG57" s="62">
        <f t="shared" ref="AG57:CR57" si="335">AG58-AG48</f>
        <v>8021.5</v>
      </c>
      <c r="AH57" s="68">
        <f t="shared" ref="AH57" si="336">AH58-AH48</f>
        <v>68.5</v>
      </c>
      <c r="AI57" s="62">
        <f t="shared" si="335"/>
        <v>68.5</v>
      </c>
      <c r="AJ57" s="68">
        <f t="shared" ref="AJ57" si="337">AJ58-AJ48</f>
        <v>193.6</v>
      </c>
      <c r="AK57" s="62">
        <f t="shared" si="335"/>
        <v>192.9</v>
      </c>
      <c r="AL57" s="62">
        <f t="shared" si="335"/>
        <v>0</v>
      </c>
      <c r="AM57" s="62">
        <f t="shared" ref="AM57" si="338">AM58-AM48</f>
        <v>0</v>
      </c>
      <c r="AN57" s="68">
        <f t="shared" ref="AN57" si="339">AN58-AN48</f>
        <v>11868.8</v>
      </c>
      <c r="AO57" s="62">
        <f t="shared" ref="AO57" si="340">AO58-AO48</f>
        <v>7760.0999999999985</v>
      </c>
      <c r="AP57" s="101">
        <f t="shared" ref="AP57:BD57" si="341">AP58-AP48</f>
        <v>10615.999999999998</v>
      </c>
      <c r="AQ57" s="101">
        <f t="shared" si="341"/>
        <v>115.1</v>
      </c>
      <c r="AR57" s="101">
        <f t="shared" si="341"/>
        <v>191.5</v>
      </c>
      <c r="AS57" s="101">
        <f t="shared" si="341"/>
        <v>0</v>
      </c>
      <c r="AT57" s="101">
        <f t="shared" si="341"/>
        <v>10309.4</v>
      </c>
      <c r="AU57" s="117">
        <f t="shared" si="341"/>
        <v>6075.2</v>
      </c>
      <c r="AV57" s="117">
        <f t="shared" si="341"/>
        <v>115.1</v>
      </c>
      <c r="AW57" s="117">
        <f t="shared" si="341"/>
        <v>0.7</v>
      </c>
      <c r="AX57" s="117">
        <f t="shared" si="341"/>
        <v>0</v>
      </c>
      <c r="AY57" s="117">
        <f t="shared" si="341"/>
        <v>5959.4</v>
      </c>
      <c r="AZ57" s="129">
        <f t="shared" si="341"/>
        <v>6354</v>
      </c>
      <c r="BA57" s="129">
        <f t="shared" si="341"/>
        <v>115.1</v>
      </c>
      <c r="BB57" s="129">
        <f t="shared" si="341"/>
        <v>0.7</v>
      </c>
      <c r="BC57" s="129">
        <f t="shared" si="341"/>
        <v>0</v>
      </c>
      <c r="BD57" s="129">
        <f t="shared" si="341"/>
        <v>6238.2</v>
      </c>
      <c r="BE57" s="129">
        <f t="shared" si="335"/>
        <v>6353.0999999999995</v>
      </c>
      <c r="BF57" s="129">
        <f t="shared" si="335"/>
        <v>114.2</v>
      </c>
      <c r="BG57" s="129">
        <f t="shared" si="335"/>
        <v>0.7</v>
      </c>
      <c r="BH57" s="129">
        <f t="shared" si="335"/>
        <v>0</v>
      </c>
      <c r="BI57" s="129">
        <f t="shared" si="335"/>
        <v>6238.2</v>
      </c>
      <c r="BJ57" s="62">
        <f t="shared" si="335"/>
        <v>12130.900000000001</v>
      </c>
      <c r="BK57" s="62">
        <f t="shared" si="335"/>
        <v>8021.5</v>
      </c>
      <c r="BL57" s="62">
        <f t="shared" si="335"/>
        <v>68.5</v>
      </c>
      <c r="BM57" s="62">
        <f t="shared" si="335"/>
        <v>68.5</v>
      </c>
      <c r="BN57" s="62">
        <f t="shared" si="335"/>
        <v>193.6</v>
      </c>
      <c r="BO57" s="62">
        <f t="shared" si="335"/>
        <v>192.9</v>
      </c>
      <c r="BP57" s="62">
        <f t="shared" si="335"/>
        <v>0</v>
      </c>
      <c r="BQ57" s="62">
        <f t="shared" si="335"/>
        <v>0</v>
      </c>
      <c r="BR57" s="62">
        <f t="shared" si="335"/>
        <v>11868.8</v>
      </c>
      <c r="BS57" s="62">
        <f t="shared" si="335"/>
        <v>7760.0999999999985</v>
      </c>
      <c r="BT57" s="62">
        <f t="shared" si="335"/>
        <v>10615.999999999998</v>
      </c>
      <c r="BU57" s="62">
        <f t="shared" si="335"/>
        <v>115.1</v>
      </c>
      <c r="BV57" s="62">
        <f t="shared" si="335"/>
        <v>191.5</v>
      </c>
      <c r="BW57" s="62">
        <f t="shared" si="335"/>
        <v>0</v>
      </c>
      <c r="BX57" s="62">
        <f t="shared" si="335"/>
        <v>10309.4</v>
      </c>
      <c r="BY57" s="62">
        <f t="shared" si="335"/>
        <v>6075.2</v>
      </c>
      <c r="BZ57" s="62">
        <f t="shared" si="335"/>
        <v>115.1</v>
      </c>
      <c r="CA57" s="62">
        <f t="shared" si="335"/>
        <v>0.7</v>
      </c>
      <c r="CB57" s="62">
        <f t="shared" si="335"/>
        <v>0</v>
      </c>
      <c r="CC57" s="62">
        <f t="shared" si="335"/>
        <v>5959.4</v>
      </c>
      <c r="CD57" s="62">
        <f t="shared" si="335"/>
        <v>6354</v>
      </c>
      <c r="CE57" s="62">
        <f t="shared" si="335"/>
        <v>115.1</v>
      </c>
      <c r="CF57" s="62">
        <f t="shared" si="335"/>
        <v>0.7</v>
      </c>
      <c r="CG57" s="62">
        <f t="shared" si="335"/>
        <v>0</v>
      </c>
      <c r="CH57" s="62">
        <f t="shared" si="335"/>
        <v>6238.2</v>
      </c>
      <c r="CI57" s="62">
        <f t="shared" si="335"/>
        <v>6353.0999999999995</v>
      </c>
      <c r="CJ57" s="62">
        <f t="shared" si="335"/>
        <v>114.2</v>
      </c>
      <c r="CK57" s="62">
        <f t="shared" si="335"/>
        <v>0.7</v>
      </c>
      <c r="CL57" s="62">
        <f t="shared" si="335"/>
        <v>0</v>
      </c>
      <c r="CM57" s="62">
        <f t="shared" si="335"/>
        <v>6238.2</v>
      </c>
      <c r="CN57" s="62">
        <f t="shared" si="335"/>
        <v>8021.5</v>
      </c>
      <c r="CO57" s="62">
        <f t="shared" si="335"/>
        <v>68.5</v>
      </c>
      <c r="CP57" s="62">
        <f t="shared" si="335"/>
        <v>192.9</v>
      </c>
      <c r="CQ57" s="62">
        <f t="shared" si="335"/>
        <v>0</v>
      </c>
      <c r="CR57" s="62">
        <f t="shared" si="335"/>
        <v>7760.0999999999985</v>
      </c>
      <c r="CS57" s="62">
        <f t="shared" ref="CS57:DQ57" si="342">CS58-CS48</f>
        <v>10615.999999999998</v>
      </c>
      <c r="CT57" s="62">
        <f t="shared" si="342"/>
        <v>115.1</v>
      </c>
      <c r="CU57" s="62">
        <f t="shared" si="342"/>
        <v>191.5</v>
      </c>
      <c r="CV57" s="62">
        <f t="shared" si="342"/>
        <v>0</v>
      </c>
      <c r="CW57" s="62">
        <f t="shared" si="342"/>
        <v>10309.4</v>
      </c>
      <c r="CX57" s="62">
        <f t="shared" si="342"/>
        <v>6075.2</v>
      </c>
      <c r="CY57" s="62">
        <f t="shared" si="342"/>
        <v>115.1</v>
      </c>
      <c r="CZ57" s="62">
        <f t="shared" si="342"/>
        <v>0.7</v>
      </c>
      <c r="DA57" s="62">
        <f t="shared" si="342"/>
        <v>0</v>
      </c>
      <c r="DB57" s="62">
        <f t="shared" si="342"/>
        <v>5959.4</v>
      </c>
      <c r="DC57" s="62">
        <f t="shared" si="342"/>
        <v>8021.5</v>
      </c>
      <c r="DD57" s="62">
        <f t="shared" si="342"/>
        <v>68.5</v>
      </c>
      <c r="DE57" s="62">
        <f t="shared" si="342"/>
        <v>192.9</v>
      </c>
      <c r="DF57" s="62">
        <f t="shared" si="342"/>
        <v>0</v>
      </c>
      <c r="DG57" s="62">
        <f t="shared" si="342"/>
        <v>7760.0999999999985</v>
      </c>
      <c r="DH57" s="62">
        <f t="shared" si="342"/>
        <v>10615.999999999998</v>
      </c>
      <c r="DI57" s="62">
        <f t="shared" si="342"/>
        <v>115.1</v>
      </c>
      <c r="DJ57" s="62">
        <f t="shared" si="342"/>
        <v>191.5</v>
      </c>
      <c r="DK57" s="62">
        <f t="shared" si="342"/>
        <v>0</v>
      </c>
      <c r="DL57" s="62">
        <f t="shared" si="342"/>
        <v>10309.4</v>
      </c>
      <c r="DM57" s="62">
        <f t="shared" si="342"/>
        <v>6075.2</v>
      </c>
      <c r="DN57" s="62">
        <f t="shared" si="342"/>
        <v>115.1</v>
      </c>
      <c r="DO57" s="62">
        <f t="shared" si="342"/>
        <v>0.7</v>
      </c>
      <c r="DP57" s="62">
        <f t="shared" si="342"/>
        <v>0</v>
      </c>
      <c r="DQ57" s="62">
        <f t="shared" si="342"/>
        <v>5959.4</v>
      </c>
      <c r="DR57" s="63" t="s">
        <v>72</v>
      </c>
      <c r="DS57" s="50"/>
    </row>
    <row r="58" spans="1:123" s="51" customFormat="1" ht="38.25" x14ac:dyDescent="0.25">
      <c r="A58" s="59" t="s">
        <v>192</v>
      </c>
      <c r="B58" s="60" t="s">
        <v>193</v>
      </c>
      <c r="C58" s="61" t="s">
        <v>70</v>
      </c>
      <c r="D58" s="61" t="s">
        <v>70</v>
      </c>
      <c r="E58" s="61" t="s">
        <v>70</v>
      </c>
      <c r="F58" s="61" t="s">
        <v>70</v>
      </c>
      <c r="G58" s="61" t="s">
        <v>70</v>
      </c>
      <c r="H58" s="61" t="s">
        <v>70</v>
      </c>
      <c r="I58" s="61" t="s">
        <v>70</v>
      </c>
      <c r="J58" s="61" t="s">
        <v>70</v>
      </c>
      <c r="K58" s="61" t="s">
        <v>70</v>
      </c>
      <c r="L58" s="61" t="s">
        <v>70</v>
      </c>
      <c r="M58" s="61" t="s">
        <v>70</v>
      </c>
      <c r="N58" s="61" t="s">
        <v>70</v>
      </c>
      <c r="O58" s="61" t="s">
        <v>70</v>
      </c>
      <c r="P58" s="61" t="s">
        <v>70</v>
      </c>
      <c r="Q58" s="61" t="s">
        <v>70</v>
      </c>
      <c r="R58" s="61" t="s">
        <v>70</v>
      </c>
      <c r="S58" s="61" t="s">
        <v>70</v>
      </c>
      <c r="T58" s="61" t="s">
        <v>70</v>
      </c>
      <c r="U58" s="61" t="s">
        <v>70</v>
      </c>
      <c r="V58" s="61" t="s">
        <v>70</v>
      </c>
      <c r="W58" s="61" t="s">
        <v>70</v>
      </c>
      <c r="X58" s="61" t="s">
        <v>70</v>
      </c>
      <c r="Y58" s="61" t="s">
        <v>70</v>
      </c>
      <c r="Z58" s="61" t="s">
        <v>70</v>
      </c>
      <c r="AA58" s="61" t="s">
        <v>70</v>
      </c>
      <c r="AB58" s="61" t="s">
        <v>70</v>
      </c>
      <c r="AC58" s="61" t="s">
        <v>70</v>
      </c>
      <c r="AD58" s="61" t="s">
        <v>70</v>
      </c>
      <c r="AE58" s="61" t="s">
        <v>70</v>
      </c>
      <c r="AF58" s="62">
        <f>AF19</f>
        <v>12587.800000000001</v>
      </c>
      <c r="AG58" s="62">
        <f t="shared" ref="AG58:CR58" si="343">AG19</f>
        <v>8478.4</v>
      </c>
      <c r="AH58" s="68">
        <f t="shared" ref="AH58" si="344">AH19</f>
        <v>68.5</v>
      </c>
      <c r="AI58" s="62">
        <f t="shared" si="343"/>
        <v>68.5</v>
      </c>
      <c r="AJ58" s="68">
        <f t="shared" ref="AJ58" si="345">AJ19</f>
        <v>193.6</v>
      </c>
      <c r="AK58" s="62">
        <f t="shared" si="343"/>
        <v>192.9</v>
      </c>
      <c r="AL58" s="62">
        <f t="shared" si="343"/>
        <v>0</v>
      </c>
      <c r="AM58" s="62">
        <f t="shared" ref="AM58" si="346">AM19</f>
        <v>0</v>
      </c>
      <c r="AN58" s="68">
        <f t="shared" ref="AN58" si="347">AN19</f>
        <v>12325.699999999999</v>
      </c>
      <c r="AO58" s="62">
        <f t="shared" ref="AO58" si="348">AO19</f>
        <v>8216.9999999999982</v>
      </c>
      <c r="AP58" s="101">
        <f t="shared" ref="AP58:BD58" si="349">AP19</f>
        <v>11176.899999999998</v>
      </c>
      <c r="AQ58" s="101">
        <f t="shared" si="349"/>
        <v>115.1</v>
      </c>
      <c r="AR58" s="101">
        <f t="shared" si="349"/>
        <v>191.5</v>
      </c>
      <c r="AS58" s="101">
        <f t="shared" si="349"/>
        <v>0</v>
      </c>
      <c r="AT58" s="101">
        <f t="shared" si="349"/>
        <v>10870.3</v>
      </c>
      <c r="AU58" s="117">
        <f t="shared" si="349"/>
        <v>6598.9</v>
      </c>
      <c r="AV58" s="117">
        <f t="shared" si="349"/>
        <v>115.1</v>
      </c>
      <c r="AW58" s="117">
        <f t="shared" si="349"/>
        <v>0.7</v>
      </c>
      <c r="AX58" s="117">
        <f t="shared" si="349"/>
        <v>0</v>
      </c>
      <c r="AY58" s="117">
        <f t="shared" si="349"/>
        <v>6483.0999999999995</v>
      </c>
      <c r="AZ58" s="129">
        <f t="shared" si="349"/>
        <v>6877.7</v>
      </c>
      <c r="BA58" s="129">
        <f t="shared" si="349"/>
        <v>115.1</v>
      </c>
      <c r="BB58" s="129">
        <f t="shared" si="349"/>
        <v>0.7</v>
      </c>
      <c r="BC58" s="129">
        <f t="shared" si="349"/>
        <v>0</v>
      </c>
      <c r="BD58" s="129">
        <f t="shared" si="349"/>
        <v>6761.9</v>
      </c>
      <c r="BE58" s="129">
        <f t="shared" si="343"/>
        <v>6876.7999999999993</v>
      </c>
      <c r="BF58" s="129">
        <f t="shared" si="343"/>
        <v>114.2</v>
      </c>
      <c r="BG58" s="129">
        <f t="shared" si="343"/>
        <v>0.7</v>
      </c>
      <c r="BH58" s="129">
        <f t="shared" si="343"/>
        <v>0</v>
      </c>
      <c r="BI58" s="129">
        <f t="shared" si="343"/>
        <v>6761.9</v>
      </c>
      <c r="BJ58" s="62">
        <f t="shared" si="343"/>
        <v>12587.800000000001</v>
      </c>
      <c r="BK58" s="62">
        <f t="shared" si="343"/>
        <v>8478.4</v>
      </c>
      <c r="BL58" s="62">
        <f t="shared" si="343"/>
        <v>68.5</v>
      </c>
      <c r="BM58" s="62">
        <f t="shared" si="343"/>
        <v>68.5</v>
      </c>
      <c r="BN58" s="62">
        <f t="shared" si="343"/>
        <v>193.6</v>
      </c>
      <c r="BO58" s="62">
        <f t="shared" si="343"/>
        <v>192.9</v>
      </c>
      <c r="BP58" s="62">
        <f t="shared" si="343"/>
        <v>0</v>
      </c>
      <c r="BQ58" s="62">
        <f t="shared" si="343"/>
        <v>0</v>
      </c>
      <c r="BR58" s="62">
        <f t="shared" si="343"/>
        <v>12325.699999999999</v>
      </c>
      <c r="BS58" s="62">
        <f t="shared" si="343"/>
        <v>8216.9999999999982</v>
      </c>
      <c r="BT58" s="62">
        <f t="shared" si="343"/>
        <v>11176.899999999998</v>
      </c>
      <c r="BU58" s="62">
        <f t="shared" si="343"/>
        <v>115.1</v>
      </c>
      <c r="BV58" s="62">
        <f t="shared" si="343"/>
        <v>191.5</v>
      </c>
      <c r="BW58" s="62">
        <f t="shared" si="343"/>
        <v>0</v>
      </c>
      <c r="BX58" s="62">
        <f t="shared" si="343"/>
        <v>10870.3</v>
      </c>
      <c r="BY58" s="62">
        <f t="shared" si="343"/>
        <v>6598.9</v>
      </c>
      <c r="BZ58" s="62">
        <f t="shared" si="343"/>
        <v>115.1</v>
      </c>
      <c r="CA58" s="62">
        <f t="shared" si="343"/>
        <v>0.7</v>
      </c>
      <c r="CB58" s="62">
        <f t="shared" si="343"/>
        <v>0</v>
      </c>
      <c r="CC58" s="62">
        <f t="shared" si="343"/>
        <v>6483.0999999999995</v>
      </c>
      <c r="CD58" s="62">
        <f t="shared" si="343"/>
        <v>6877.7</v>
      </c>
      <c r="CE58" s="62">
        <f t="shared" si="343"/>
        <v>115.1</v>
      </c>
      <c r="CF58" s="62">
        <f t="shared" si="343"/>
        <v>0.7</v>
      </c>
      <c r="CG58" s="62">
        <f t="shared" si="343"/>
        <v>0</v>
      </c>
      <c r="CH58" s="62">
        <f t="shared" si="343"/>
        <v>6761.9</v>
      </c>
      <c r="CI58" s="62">
        <f t="shared" si="343"/>
        <v>6876.7999999999993</v>
      </c>
      <c r="CJ58" s="62">
        <f t="shared" si="343"/>
        <v>114.2</v>
      </c>
      <c r="CK58" s="62">
        <f t="shared" si="343"/>
        <v>0.7</v>
      </c>
      <c r="CL58" s="62">
        <f t="shared" si="343"/>
        <v>0</v>
      </c>
      <c r="CM58" s="62">
        <f t="shared" si="343"/>
        <v>6761.9</v>
      </c>
      <c r="CN58" s="62">
        <f t="shared" si="343"/>
        <v>8478.4</v>
      </c>
      <c r="CO58" s="62">
        <f t="shared" si="343"/>
        <v>68.5</v>
      </c>
      <c r="CP58" s="62">
        <f t="shared" si="343"/>
        <v>192.9</v>
      </c>
      <c r="CQ58" s="62">
        <f t="shared" si="343"/>
        <v>0</v>
      </c>
      <c r="CR58" s="62">
        <f t="shared" si="343"/>
        <v>8216.9999999999982</v>
      </c>
      <c r="CS58" s="62">
        <f t="shared" ref="CS58:DQ58" si="350">CS19</f>
        <v>11176.899999999998</v>
      </c>
      <c r="CT58" s="62">
        <f t="shared" si="350"/>
        <v>115.1</v>
      </c>
      <c r="CU58" s="62">
        <f t="shared" si="350"/>
        <v>191.5</v>
      </c>
      <c r="CV58" s="62">
        <f t="shared" si="350"/>
        <v>0</v>
      </c>
      <c r="CW58" s="62">
        <f t="shared" si="350"/>
        <v>10870.3</v>
      </c>
      <c r="CX58" s="62">
        <f t="shared" si="350"/>
        <v>6598.9</v>
      </c>
      <c r="CY58" s="62">
        <f t="shared" si="350"/>
        <v>115.1</v>
      </c>
      <c r="CZ58" s="62">
        <f t="shared" si="350"/>
        <v>0.7</v>
      </c>
      <c r="DA58" s="62">
        <f t="shared" si="350"/>
        <v>0</v>
      </c>
      <c r="DB58" s="62">
        <f t="shared" si="350"/>
        <v>6483.0999999999995</v>
      </c>
      <c r="DC58" s="62">
        <f t="shared" si="350"/>
        <v>8478.4</v>
      </c>
      <c r="DD58" s="62">
        <f t="shared" si="350"/>
        <v>68.5</v>
      </c>
      <c r="DE58" s="62">
        <f t="shared" si="350"/>
        <v>192.9</v>
      </c>
      <c r="DF58" s="62">
        <f t="shared" si="350"/>
        <v>0</v>
      </c>
      <c r="DG58" s="62">
        <f t="shared" si="350"/>
        <v>8216.9999999999982</v>
      </c>
      <c r="DH58" s="62">
        <f t="shared" si="350"/>
        <v>11176.899999999998</v>
      </c>
      <c r="DI58" s="62">
        <f t="shared" si="350"/>
        <v>115.1</v>
      </c>
      <c r="DJ58" s="62">
        <f t="shared" si="350"/>
        <v>191.5</v>
      </c>
      <c r="DK58" s="62">
        <f t="shared" si="350"/>
        <v>0</v>
      </c>
      <c r="DL58" s="62">
        <f t="shared" si="350"/>
        <v>10870.3</v>
      </c>
      <c r="DM58" s="62">
        <f t="shared" si="350"/>
        <v>6598.9</v>
      </c>
      <c r="DN58" s="62">
        <f t="shared" si="350"/>
        <v>115.1</v>
      </c>
      <c r="DO58" s="62">
        <f t="shared" si="350"/>
        <v>0.7</v>
      </c>
      <c r="DP58" s="62">
        <f t="shared" si="350"/>
        <v>0</v>
      </c>
      <c r="DQ58" s="62">
        <f t="shared" si="350"/>
        <v>6483.0999999999995</v>
      </c>
      <c r="DR58" s="63" t="s">
        <v>72</v>
      </c>
      <c r="DS58" s="50"/>
    </row>
    <row r="59" spans="1:123" ht="15" customHeight="1" x14ac:dyDescent="0.25">
      <c r="A59" s="20"/>
      <c r="B59" s="21"/>
      <c r="C59" s="22"/>
      <c r="D59" s="22"/>
      <c r="E59" s="22"/>
      <c r="F59" s="22"/>
      <c r="G59" s="22"/>
      <c r="H59" s="22"/>
      <c r="I59" s="21"/>
      <c r="J59" s="23"/>
      <c r="K59" s="23"/>
      <c r="L59" s="23"/>
      <c r="M59" s="23"/>
      <c r="N59" s="23"/>
      <c r="O59" s="23"/>
      <c r="P59" s="23"/>
      <c r="Q59" s="23"/>
      <c r="R59" s="23"/>
      <c r="S59" s="23"/>
      <c r="T59" s="23"/>
      <c r="U59" s="43"/>
      <c r="V59" s="43"/>
      <c r="W59" s="43"/>
      <c r="X59" s="43"/>
      <c r="Y59" s="43"/>
      <c r="Z59" s="43"/>
      <c r="AA59" s="43"/>
      <c r="AB59" s="43"/>
      <c r="AC59" s="43"/>
      <c r="AD59" s="43"/>
      <c r="AE59" s="43"/>
      <c r="AF59" s="43"/>
      <c r="AG59" s="43"/>
      <c r="AH59" s="43"/>
      <c r="AI59" s="43"/>
      <c r="AJ59" s="43"/>
      <c r="AK59" s="43"/>
      <c r="AL59" s="43"/>
      <c r="AM59" s="43"/>
      <c r="AN59" s="43"/>
      <c r="AO59" s="43"/>
      <c r="AP59" s="72"/>
      <c r="AQ59" s="72"/>
      <c r="AR59" s="72"/>
      <c r="AS59" s="72"/>
      <c r="AT59" s="72"/>
      <c r="AU59" s="105"/>
      <c r="AV59" s="105"/>
      <c r="AW59" s="105"/>
      <c r="AX59" s="105"/>
      <c r="AY59" s="105"/>
      <c r="AZ59" s="121"/>
      <c r="BA59" s="121"/>
      <c r="BB59" s="121"/>
      <c r="BC59" s="121"/>
      <c r="BD59" s="121"/>
      <c r="BE59" s="133"/>
      <c r="BF59" s="133"/>
      <c r="BG59" s="133"/>
      <c r="BH59" s="133"/>
      <c r="BI59" s="13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4"/>
      <c r="DC59" s="44"/>
      <c r="DD59" s="44"/>
      <c r="DE59" s="44"/>
      <c r="DF59" s="44"/>
      <c r="DG59" s="44"/>
      <c r="DH59" s="44"/>
      <c r="DI59" s="44"/>
      <c r="DJ59" s="44"/>
      <c r="DK59" s="44"/>
      <c r="DL59" s="44"/>
      <c r="DM59" s="44"/>
      <c r="DN59" s="44"/>
      <c r="DO59" s="44"/>
      <c r="DP59" s="44"/>
      <c r="DQ59" s="44"/>
      <c r="DR59" s="44"/>
      <c r="DS59" s="26"/>
    </row>
    <row r="60" spans="1:123" ht="15" customHeight="1" x14ac:dyDescent="0.25">
      <c r="A60" s="143" t="s">
        <v>194</v>
      </c>
      <c r="B60" s="144"/>
      <c r="C60" s="8"/>
      <c r="D60" s="24"/>
      <c r="E60" s="24"/>
      <c r="F60" s="8"/>
      <c r="G60" s="24"/>
      <c r="H60" s="24"/>
      <c r="I60" s="25"/>
      <c r="J60" s="9"/>
      <c r="K60" s="9"/>
      <c r="L60" s="9"/>
      <c r="M60" s="9"/>
      <c r="N60" s="9"/>
      <c r="O60" s="9"/>
      <c r="P60" s="9"/>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65"/>
      <c r="AQ60" s="65"/>
      <c r="AR60" s="65"/>
      <c r="AS60" s="65"/>
      <c r="AT60" s="65"/>
      <c r="AU60" s="99"/>
      <c r="AV60" s="99"/>
      <c r="AW60" s="99"/>
      <c r="AX60" s="99"/>
      <c r="AY60" s="99"/>
      <c r="AZ60" s="113"/>
      <c r="BA60" s="113"/>
      <c r="BB60" s="113"/>
      <c r="BC60" s="113"/>
      <c r="BD60" s="113"/>
      <c r="BE60" s="127"/>
      <c r="BF60" s="127"/>
      <c r="BG60" s="127"/>
      <c r="BH60" s="127"/>
      <c r="BI60" s="127"/>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45"/>
      <c r="DC60" s="45"/>
      <c r="DD60" s="45"/>
      <c r="DE60" s="45"/>
      <c r="DF60" s="45"/>
      <c r="DG60" s="45"/>
      <c r="DH60" s="45"/>
      <c r="DI60" s="45"/>
      <c r="DJ60" s="45"/>
      <c r="DK60" s="45"/>
      <c r="DL60" s="45"/>
      <c r="DM60" s="45"/>
      <c r="DN60" s="45"/>
      <c r="DO60" s="45"/>
      <c r="DP60" s="45"/>
      <c r="DQ60" s="45"/>
      <c r="DR60" s="45"/>
      <c r="DS60" s="26"/>
    </row>
    <row r="61" spans="1:123" ht="14.45" customHeight="1" x14ac:dyDescent="0.25">
      <c r="A61" s="145" t="s">
        <v>195</v>
      </c>
      <c r="B61" s="146"/>
      <c r="C61" s="8" t="s">
        <v>32</v>
      </c>
      <c r="D61" s="147" t="s">
        <v>30</v>
      </c>
      <c r="E61" s="148"/>
      <c r="F61" s="10"/>
      <c r="G61" s="147" t="s">
        <v>33</v>
      </c>
      <c r="H61" s="148"/>
      <c r="I61" s="148"/>
      <c r="J61" s="9"/>
      <c r="K61" s="149"/>
      <c r="L61" s="150"/>
      <c r="M61" s="9"/>
      <c r="N61" s="9"/>
      <c r="O61" s="9"/>
      <c r="P61" s="9"/>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65"/>
      <c r="AQ61" s="65"/>
      <c r="AR61" s="65"/>
      <c r="AS61" s="65"/>
      <c r="AT61" s="65"/>
      <c r="AU61" s="99"/>
      <c r="AV61" s="99"/>
      <c r="AW61" s="99"/>
      <c r="AX61" s="99"/>
      <c r="AY61" s="99"/>
      <c r="AZ61" s="113"/>
      <c r="BA61" s="113"/>
      <c r="BB61" s="113"/>
      <c r="BC61" s="113"/>
      <c r="BD61" s="113"/>
      <c r="BE61" s="127"/>
      <c r="BF61" s="127"/>
      <c r="BG61" s="127"/>
      <c r="BH61" s="127"/>
      <c r="BI61" s="127"/>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45"/>
      <c r="DC61" s="45"/>
      <c r="DD61" s="45"/>
      <c r="DE61" s="45"/>
      <c r="DF61" s="45"/>
      <c r="DG61" s="45"/>
      <c r="DH61" s="45"/>
      <c r="DI61" s="45"/>
      <c r="DJ61" s="45"/>
      <c r="DK61" s="45"/>
      <c r="DL61" s="45"/>
      <c r="DM61" s="45"/>
      <c r="DN61" s="45"/>
      <c r="DO61" s="45"/>
      <c r="DP61" s="45"/>
      <c r="DQ61" s="45"/>
      <c r="DR61" s="45"/>
      <c r="DS61" s="26"/>
    </row>
    <row r="62" spans="1:123" ht="14.45" customHeight="1" x14ac:dyDescent="0.25">
      <c r="A62" s="8" t="s">
        <v>196</v>
      </c>
      <c r="B62" s="8"/>
      <c r="C62" s="8"/>
      <c r="D62" s="8"/>
      <c r="E62" s="8"/>
      <c r="F62" s="10"/>
      <c r="G62" s="8"/>
      <c r="H62" s="8"/>
      <c r="I62" s="8"/>
      <c r="J62" s="9"/>
      <c r="K62" s="9"/>
      <c r="L62" s="9"/>
      <c r="M62" s="9"/>
      <c r="N62" s="9"/>
      <c r="O62" s="9"/>
      <c r="P62" s="9"/>
      <c r="Q62" s="10"/>
      <c r="R62" s="10"/>
      <c r="S62" s="10"/>
      <c r="T62" s="10"/>
      <c r="U62" s="4"/>
      <c r="V62" s="4"/>
      <c r="W62" s="4"/>
      <c r="X62" s="4"/>
      <c r="Y62" s="4"/>
      <c r="Z62" s="4"/>
      <c r="AA62" s="4"/>
      <c r="AB62" s="4"/>
      <c r="AC62" s="4"/>
      <c r="AD62" s="4"/>
      <c r="AE62" s="4"/>
      <c r="AF62" s="4"/>
      <c r="AG62" s="4"/>
      <c r="AH62" s="4"/>
      <c r="AI62" s="4"/>
      <c r="AJ62" s="4"/>
      <c r="AK62" s="4"/>
      <c r="AL62" s="4"/>
      <c r="AM62" s="4"/>
      <c r="AN62" s="4"/>
      <c r="AO62" s="4"/>
      <c r="AP62" s="66"/>
      <c r="AQ62" s="66"/>
      <c r="AR62" s="66"/>
      <c r="AS62" s="66"/>
      <c r="AT62" s="66"/>
      <c r="AU62" s="93"/>
      <c r="AV62" s="93"/>
      <c r="AW62" s="93"/>
      <c r="AX62" s="93"/>
      <c r="AY62" s="93"/>
      <c r="AZ62" s="107"/>
      <c r="BA62" s="107"/>
      <c r="BB62" s="107"/>
      <c r="BC62" s="107"/>
      <c r="BD62" s="107"/>
      <c r="BE62" s="123"/>
      <c r="BF62" s="123"/>
      <c r="BG62" s="123"/>
      <c r="BH62" s="123"/>
      <c r="BI62" s="123"/>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26"/>
      <c r="DC62" s="26"/>
      <c r="DD62" s="26"/>
      <c r="DE62" s="26"/>
      <c r="DF62" s="26"/>
      <c r="DG62" s="26"/>
      <c r="DH62" s="26"/>
      <c r="DI62" s="26"/>
      <c r="DJ62" s="26"/>
      <c r="DK62" s="26"/>
      <c r="DL62" s="26"/>
      <c r="DM62" s="26"/>
      <c r="DN62" s="26"/>
      <c r="DO62" s="26"/>
      <c r="DP62" s="26"/>
      <c r="DQ62" s="26"/>
      <c r="DR62" s="26"/>
      <c r="DS62" s="26"/>
    </row>
    <row r="63" spans="1:123" ht="14.45" customHeight="1" x14ac:dyDescent="0.25">
      <c r="A63" s="8" t="s">
        <v>197</v>
      </c>
      <c r="B63" s="8"/>
      <c r="C63" s="8"/>
      <c r="D63" s="8"/>
      <c r="E63" s="8"/>
      <c r="F63" s="10"/>
      <c r="G63" s="8"/>
      <c r="H63" s="8"/>
      <c r="I63" s="8"/>
      <c r="J63" s="9"/>
      <c r="K63" s="9"/>
      <c r="L63" s="9"/>
      <c r="M63" s="9"/>
      <c r="N63" s="9"/>
      <c r="O63" s="9"/>
      <c r="P63" s="9"/>
      <c r="Q63" s="10"/>
      <c r="R63" s="10"/>
      <c r="S63" s="10"/>
      <c r="T63" s="10"/>
      <c r="U63" s="4"/>
      <c r="V63" s="4"/>
      <c r="W63" s="4"/>
      <c r="X63" s="4"/>
      <c r="Y63" s="4"/>
      <c r="Z63" s="4"/>
      <c r="AA63" s="4"/>
      <c r="AB63" s="4"/>
      <c r="AC63" s="4"/>
      <c r="AD63" s="4"/>
      <c r="AE63" s="4"/>
      <c r="AF63" s="4"/>
      <c r="AG63" s="4"/>
      <c r="AH63" s="4"/>
      <c r="AI63" s="4"/>
      <c r="AJ63" s="4"/>
      <c r="AK63" s="4"/>
      <c r="AL63" s="4"/>
      <c r="AM63" s="4"/>
      <c r="AN63" s="4"/>
      <c r="AO63" s="4"/>
      <c r="AP63" s="66"/>
      <c r="AQ63" s="66"/>
      <c r="AR63" s="66"/>
      <c r="AS63" s="66"/>
      <c r="AT63" s="66"/>
      <c r="AU63" s="93"/>
      <c r="AV63" s="93"/>
      <c r="AW63" s="93"/>
      <c r="AX63" s="93"/>
      <c r="AY63" s="93"/>
      <c r="AZ63" s="107"/>
      <c r="BA63" s="107"/>
      <c r="BB63" s="107"/>
      <c r="BC63" s="107"/>
      <c r="BD63" s="107"/>
      <c r="BE63" s="123"/>
      <c r="BF63" s="123"/>
      <c r="BG63" s="123"/>
      <c r="BH63" s="123"/>
      <c r="BI63" s="123"/>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26"/>
      <c r="DC63" s="26"/>
      <c r="DD63" s="26"/>
      <c r="DE63" s="26"/>
      <c r="DF63" s="26"/>
      <c r="DG63" s="26"/>
      <c r="DH63" s="26"/>
      <c r="DI63" s="26"/>
      <c r="DJ63" s="26"/>
      <c r="DK63" s="26"/>
      <c r="DL63" s="26"/>
      <c r="DM63" s="26"/>
      <c r="DN63" s="26"/>
      <c r="DO63" s="26"/>
      <c r="DP63" s="26"/>
      <c r="DQ63" s="26"/>
      <c r="DR63" s="26"/>
      <c r="DS63" s="26"/>
    </row>
    <row r="64" spans="1:123" ht="11.65" customHeight="1" x14ac:dyDescent="0.25">
      <c r="A64" s="12"/>
      <c r="B64" s="7"/>
      <c r="C64" s="8"/>
      <c r="D64" s="8"/>
      <c r="E64" s="8"/>
      <c r="F64" s="8"/>
      <c r="G64" s="8"/>
      <c r="H64" s="8"/>
      <c r="I64" s="7"/>
      <c r="J64" s="9"/>
      <c r="K64" s="9"/>
      <c r="L64" s="9"/>
      <c r="M64" s="9"/>
      <c r="N64" s="9"/>
      <c r="O64" s="9"/>
      <c r="P64" s="9"/>
      <c r="Q64" s="10"/>
      <c r="R64" s="10"/>
      <c r="S64" s="10"/>
      <c r="T64" s="10"/>
      <c r="U64" s="4"/>
      <c r="V64" s="4"/>
      <c r="W64" s="4"/>
      <c r="X64" s="4"/>
      <c r="Y64" s="4"/>
      <c r="Z64" s="4"/>
      <c r="AA64" s="4"/>
      <c r="AB64" s="4"/>
      <c r="AC64" s="4"/>
      <c r="AD64" s="4"/>
      <c r="AE64" s="4"/>
      <c r="AF64" s="4"/>
      <c r="AG64" s="4"/>
      <c r="AH64" s="4"/>
      <c r="AI64" s="4"/>
      <c r="AJ64" s="4"/>
      <c r="AK64" s="4"/>
      <c r="AL64" s="4"/>
      <c r="AM64" s="4"/>
      <c r="AN64" s="4"/>
      <c r="AO64" s="4"/>
      <c r="AP64" s="66"/>
      <c r="AQ64" s="66"/>
      <c r="AR64" s="66"/>
      <c r="AS64" s="66"/>
      <c r="AT64" s="66"/>
      <c r="AU64" s="93"/>
      <c r="AV64" s="93"/>
      <c r="AW64" s="93"/>
      <c r="AX64" s="93"/>
      <c r="AY64" s="93"/>
      <c r="AZ64" s="107"/>
      <c r="BA64" s="107"/>
      <c r="BB64" s="107"/>
      <c r="BC64" s="107"/>
      <c r="BD64" s="107"/>
      <c r="BE64" s="123"/>
      <c r="BF64" s="123"/>
      <c r="BG64" s="123"/>
      <c r="BH64" s="123"/>
      <c r="BI64" s="123"/>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26"/>
      <c r="DC64" s="26"/>
      <c r="DD64" s="26"/>
      <c r="DE64" s="26"/>
      <c r="DF64" s="26"/>
      <c r="DG64" s="26"/>
      <c r="DH64" s="26"/>
      <c r="DI64" s="26"/>
      <c r="DJ64" s="26"/>
      <c r="DK64" s="26"/>
      <c r="DL64" s="26"/>
      <c r="DM64" s="26"/>
      <c r="DN64" s="26"/>
      <c r="DO64" s="26"/>
      <c r="DP64" s="26"/>
      <c r="DQ64" s="26"/>
      <c r="DR64" s="26"/>
      <c r="DS64" s="26"/>
    </row>
    <row r="65" spans="1:123" ht="15.6" customHeight="1" x14ac:dyDescent="0.25">
      <c r="A65" s="143" t="s">
        <v>198</v>
      </c>
      <c r="B65" s="144"/>
      <c r="C65" s="8"/>
      <c r="D65" s="24"/>
      <c r="E65" s="24"/>
      <c r="F65" s="8"/>
      <c r="G65" s="24"/>
      <c r="H65" s="24"/>
      <c r="I65" s="25"/>
      <c r="J65" s="9"/>
      <c r="K65" s="46" t="s">
        <v>199</v>
      </c>
      <c r="L65" s="47"/>
      <c r="M65" s="47"/>
      <c r="N65" s="48"/>
      <c r="O65" s="9"/>
      <c r="P65" s="9"/>
      <c r="Q65" s="10"/>
      <c r="R65" s="10"/>
      <c r="S65" s="10"/>
      <c r="T65" s="10"/>
      <c r="U65" s="4"/>
      <c r="V65" s="4"/>
      <c r="W65" s="4"/>
      <c r="X65" s="4"/>
      <c r="Y65" s="4"/>
      <c r="Z65" s="4"/>
      <c r="AA65" s="4"/>
      <c r="AB65" s="4"/>
      <c r="AC65" s="4"/>
      <c r="AD65" s="4"/>
      <c r="AE65" s="4"/>
      <c r="AF65" s="4"/>
      <c r="AG65" s="4"/>
      <c r="AH65" s="4"/>
      <c r="AI65" s="4"/>
      <c r="AJ65" s="4"/>
      <c r="AK65" s="4"/>
      <c r="AL65" s="4"/>
      <c r="AM65" s="4"/>
      <c r="AN65" s="4"/>
      <c r="AO65" s="4"/>
      <c r="AP65" s="66"/>
      <c r="AQ65" s="66"/>
      <c r="AR65" s="66"/>
      <c r="AS65" s="66"/>
      <c r="AT65" s="66"/>
      <c r="AU65" s="93"/>
      <c r="AV65" s="93"/>
      <c r="AW65" s="93"/>
      <c r="AX65" s="93"/>
      <c r="AY65" s="93"/>
      <c r="AZ65" s="107"/>
      <c r="BA65" s="107"/>
      <c r="BB65" s="107"/>
      <c r="BC65" s="107"/>
      <c r="BD65" s="107"/>
      <c r="BE65" s="123"/>
      <c r="BF65" s="123"/>
      <c r="BG65" s="123"/>
      <c r="BH65" s="123"/>
      <c r="BI65" s="123"/>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26"/>
      <c r="DC65" s="26"/>
      <c r="DD65" s="26"/>
      <c r="DE65" s="26"/>
      <c r="DF65" s="26"/>
      <c r="DG65" s="26"/>
      <c r="DH65" s="26"/>
      <c r="DI65" s="26"/>
      <c r="DJ65" s="26"/>
      <c r="DK65" s="26"/>
      <c r="DL65" s="26"/>
      <c r="DM65" s="26"/>
      <c r="DN65" s="26"/>
      <c r="DO65" s="26"/>
      <c r="DP65" s="26"/>
      <c r="DQ65" s="26"/>
      <c r="DR65" s="26"/>
      <c r="DS65" s="26"/>
    </row>
    <row r="66" spans="1:123" ht="11.25" customHeight="1" x14ac:dyDescent="0.25">
      <c r="A66" s="145" t="s">
        <v>31</v>
      </c>
      <c r="B66" s="146"/>
      <c r="C66" s="8" t="s">
        <v>32</v>
      </c>
      <c r="D66" s="147" t="s">
        <v>30</v>
      </c>
      <c r="E66" s="148"/>
      <c r="F66" s="10"/>
      <c r="G66" s="147" t="s">
        <v>33</v>
      </c>
      <c r="H66" s="148"/>
      <c r="I66" s="148"/>
      <c r="J66" s="9"/>
      <c r="K66" s="46" t="s">
        <v>200</v>
      </c>
      <c r="L66" s="47"/>
      <c r="M66" s="47"/>
      <c r="N66" s="48"/>
      <c r="O66" s="10"/>
      <c r="P66" s="10"/>
      <c r="Q66" s="10"/>
      <c r="R66" s="10"/>
      <c r="S66" s="10"/>
      <c r="T66" s="10"/>
      <c r="U66" s="4"/>
      <c r="V66" s="4"/>
      <c r="W66" s="4"/>
      <c r="X66" s="4"/>
      <c r="Y66" s="4"/>
      <c r="Z66" s="4"/>
      <c r="AA66" s="4"/>
      <c r="AB66" s="4"/>
      <c r="AC66" s="4"/>
      <c r="AD66" s="4"/>
      <c r="AE66" s="4"/>
      <c r="AF66" s="4"/>
      <c r="AG66" s="4"/>
      <c r="AH66" s="4"/>
      <c r="AI66" s="4"/>
      <c r="AJ66" s="4"/>
      <c r="AK66" s="4"/>
      <c r="AL66" s="4"/>
      <c r="AM66" s="4"/>
      <c r="AN66" s="4"/>
      <c r="AO66" s="4"/>
      <c r="AP66" s="66"/>
      <c r="AQ66" s="66"/>
      <c r="AR66" s="66"/>
      <c r="AS66" s="66"/>
      <c r="AT66" s="66"/>
      <c r="AU66" s="93"/>
      <c r="AV66" s="93"/>
      <c r="AW66" s="93"/>
      <c r="AX66" s="93"/>
      <c r="AY66" s="93"/>
      <c r="AZ66" s="107"/>
      <c r="BA66" s="107"/>
      <c r="BB66" s="107"/>
      <c r="BC66" s="107"/>
      <c r="BD66" s="107"/>
      <c r="BE66" s="123"/>
      <c r="BF66" s="123"/>
      <c r="BG66" s="123"/>
      <c r="BH66" s="123"/>
      <c r="BI66" s="123"/>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26"/>
      <c r="DC66" s="26"/>
      <c r="DD66" s="26"/>
      <c r="DE66" s="26"/>
      <c r="DF66" s="26"/>
      <c r="DG66" s="26"/>
      <c r="DH66" s="26"/>
      <c r="DI66" s="26"/>
      <c r="DJ66" s="26"/>
      <c r="DK66" s="26"/>
      <c r="DL66" s="26"/>
      <c r="DM66" s="26"/>
      <c r="DN66" s="26"/>
      <c r="DO66" s="26"/>
      <c r="DP66" s="26"/>
      <c r="DQ66" s="26"/>
      <c r="DR66" s="26"/>
      <c r="DS66" s="26"/>
    </row>
    <row r="67" spans="1:123" ht="12.75" customHeight="1" x14ac:dyDescent="0.25">
      <c r="A67" s="12" t="s">
        <v>34</v>
      </c>
      <c r="B67" s="7"/>
      <c r="C67" s="8"/>
      <c r="D67" s="8"/>
      <c r="E67" s="8"/>
      <c r="F67" s="8"/>
      <c r="G67" s="8"/>
      <c r="H67" s="8"/>
      <c r="I67" s="7"/>
      <c r="J67" s="9"/>
      <c r="K67" s="8"/>
      <c r="L67" s="8"/>
      <c r="M67" s="8"/>
      <c r="N67" s="8"/>
      <c r="O67" s="8"/>
      <c r="P67" s="6"/>
      <c r="Q67" s="10"/>
      <c r="R67" s="10"/>
      <c r="S67" s="10"/>
      <c r="T67" s="10"/>
      <c r="U67" s="4"/>
      <c r="V67" s="4"/>
      <c r="W67" s="4"/>
      <c r="X67" s="4"/>
      <c r="Y67" s="4"/>
      <c r="Z67" s="4"/>
      <c r="AA67" s="4"/>
      <c r="AB67" s="4"/>
      <c r="AC67" s="4"/>
      <c r="AD67" s="4"/>
      <c r="AE67" s="4"/>
      <c r="AF67" s="4"/>
      <c r="AG67" s="4"/>
      <c r="AH67" s="4"/>
      <c r="AI67" s="4"/>
      <c r="AJ67" s="4"/>
      <c r="AK67" s="4"/>
      <c r="AL67" s="4"/>
      <c r="AM67" s="4"/>
      <c r="AN67" s="4"/>
      <c r="AO67" s="4"/>
      <c r="AP67" s="66"/>
      <c r="AQ67" s="66"/>
      <c r="AR67" s="66"/>
      <c r="AS67" s="66"/>
      <c r="AT67" s="66"/>
      <c r="AU67" s="93"/>
      <c r="AV67" s="93"/>
      <c r="AW67" s="93"/>
      <c r="AX67" s="93"/>
      <c r="AY67" s="93"/>
      <c r="AZ67" s="107"/>
      <c r="BA67" s="107"/>
      <c r="BB67" s="107"/>
      <c r="BC67" s="107"/>
      <c r="BD67" s="107"/>
      <c r="BE67" s="123"/>
      <c r="BF67" s="123"/>
      <c r="BG67" s="123"/>
      <c r="BH67" s="123"/>
      <c r="BI67" s="123"/>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26"/>
      <c r="DC67" s="26"/>
      <c r="DD67" s="26"/>
      <c r="DE67" s="26"/>
      <c r="DF67" s="26"/>
      <c r="DG67" s="26"/>
      <c r="DH67" s="26"/>
      <c r="DI67" s="26"/>
      <c r="DJ67" s="26"/>
      <c r="DK67" s="26"/>
      <c r="DL67" s="26"/>
      <c r="DM67" s="26"/>
      <c r="DN67" s="26"/>
      <c r="DO67" s="26"/>
      <c r="DP67" s="26"/>
      <c r="DQ67" s="26"/>
      <c r="DR67" s="26"/>
      <c r="DS67" s="26"/>
    </row>
    <row r="68" spans="1:123" ht="12.75" customHeight="1" x14ac:dyDescent="0.25">
      <c r="A68" s="12"/>
      <c r="B68" s="7"/>
      <c r="C68" s="8"/>
      <c r="D68" s="8"/>
      <c r="E68" s="8"/>
      <c r="F68" s="8"/>
      <c r="G68" s="8"/>
      <c r="H68" s="8"/>
      <c r="I68" s="7"/>
      <c r="J68" s="9"/>
      <c r="K68" s="8"/>
      <c r="L68" s="8"/>
      <c r="M68" s="8"/>
      <c r="N68" s="8"/>
      <c r="O68" s="8"/>
      <c r="P68" s="6"/>
      <c r="Q68" s="10"/>
      <c r="R68" s="10"/>
      <c r="S68" s="10"/>
      <c r="T68" s="10"/>
      <c r="U68" s="4"/>
      <c r="V68" s="4"/>
      <c r="W68" s="4"/>
      <c r="X68" s="4"/>
      <c r="Y68" s="4"/>
      <c r="Z68" s="4"/>
      <c r="AA68" s="4"/>
      <c r="AB68" s="4"/>
      <c r="AC68" s="4"/>
      <c r="AD68" s="4"/>
      <c r="AE68" s="4"/>
      <c r="AF68" s="4"/>
      <c r="AG68" s="4"/>
      <c r="AH68" s="4"/>
      <c r="AI68" s="4"/>
      <c r="AJ68" s="4"/>
      <c r="AK68" s="4"/>
      <c r="AL68" s="4"/>
      <c r="AM68" s="4"/>
      <c r="AN68" s="4"/>
      <c r="AO68" s="4"/>
      <c r="AP68" s="66"/>
      <c r="AQ68" s="66"/>
      <c r="AR68" s="66"/>
      <c r="AS68" s="66"/>
      <c r="AT68" s="66"/>
      <c r="AU68" s="93"/>
      <c r="AV68" s="93"/>
      <c r="AW68" s="93"/>
      <c r="AX68" s="93"/>
      <c r="AY68" s="93"/>
      <c r="AZ68" s="107"/>
      <c r="BA68" s="107"/>
      <c r="BB68" s="107"/>
      <c r="BC68" s="107"/>
      <c r="BD68" s="107"/>
      <c r="BE68" s="123"/>
      <c r="BF68" s="123"/>
      <c r="BG68" s="123"/>
      <c r="BH68" s="123"/>
      <c r="BI68" s="123"/>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26"/>
      <c r="DC68" s="26"/>
      <c r="DD68" s="26"/>
      <c r="DE68" s="26"/>
      <c r="DF68" s="26"/>
      <c r="DG68" s="26"/>
      <c r="DH68" s="26"/>
      <c r="DI68" s="26"/>
      <c r="DJ68" s="26"/>
      <c r="DK68" s="26"/>
      <c r="DL68" s="26"/>
      <c r="DM68" s="26"/>
      <c r="DN68" s="26"/>
      <c r="DO68" s="26"/>
      <c r="DP68" s="26"/>
      <c r="DQ68" s="26"/>
      <c r="DR68" s="26"/>
      <c r="DS68" s="26"/>
    </row>
  </sheetData>
  <mergeCells count="177">
    <mergeCell ref="L12:L17"/>
    <mergeCell ref="W10:AB10"/>
    <mergeCell ref="DR8:DR17"/>
    <mergeCell ref="DN14:DN17"/>
    <mergeCell ref="DO14:DO17"/>
    <mergeCell ref="DP14:DP17"/>
    <mergeCell ref="DQ14:DQ17"/>
    <mergeCell ref="CN8:DB10"/>
    <mergeCell ref="AO1:AS5"/>
    <mergeCell ref="A2:AN3"/>
    <mergeCell ref="C8:AB9"/>
    <mergeCell ref="AF8:BI10"/>
    <mergeCell ref="BJ8:CM10"/>
    <mergeCell ref="CX11:DB13"/>
    <mergeCell ref="CN11:CR13"/>
    <mergeCell ref="CS11:CW13"/>
    <mergeCell ref="CD12:CH13"/>
    <mergeCell ref="CI12:CM13"/>
    <mergeCell ref="CY14:CY17"/>
    <mergeCell ref="CX14:CX17"/>
    <mergeCell ref="CZ14:CZ17"/>
    <mergeCell ref="DA14:DA17"/>
    <mergeCell ref="DB14:DB17"/>
    <mergeCell ref="T11:V11"/>
    <mergeCell ref="AZ14:AZ17"/>
    <mergeCell ref="BA14:BA17"/>
    <mergeCell ref="BB14:BB17"/>
    <mergeCell ref="BC14:BC17"/>
    <mergeCell ref="BD14:BD17"/>
    <mergeCell ref="AD18:AE18"/>
    <mergeCell ref="CD11:CM11"/>
    <mergeCell ref="AZ11:BI11"/>
    <mergeCell ref="AU11:AY11"/>
    <mergeCell ref="BJ11:BS11"/>
    <mergeCell ref="BT11:BX11"/>
    <mergeCell ref="BY11:CC11"/>
    <mergeCell ref="AF12:AG12"/>
    <mergeCell ref="AF11:AO11"/>
    <mergeCell ref="AP11:AT11"/>
    <mergeCell ref="AH12:AI12"/>
    <mergeCell ref="AJ12:AK12"/>
    <mergeCell ref="AL12:AM12"/>
    <mergeCell ref="AN12:AO12"/>
    <mergeCell ref="AZ12:BD13"/>
    <mergeCell ref="BE12:BI13"/>
    <mergeCell ref="BJ12:BK13"/>
    <mergeCell ref="BL12:BM13"/>
    <mergeCell ref="BN12:BO13"/>
    <mergeCell ref="AS12:AS17"/>
    <mergeCell ref="AQ12:AQ17"/>
    <mergeCell ref="AR12:AR17"/>
    <mergeCell ref="AT12:AT17"/>
    <mergeCell ref="AU12:AU17"/>
    <mergeCell ref="AV12:AV17"/>
    <mergeCell ref="AW12:AW17"/>
    <mergeCell ref="AX12:AX17"/>
    <mergeCell ref="AY12:AY17"/>
    <mergeCell ref="W11:Y11"/>
    <mergeCell ref="Z11:AB11"/>
    <mergeCell ref="X12:X17"/>
    <mergeCell ref="Y12:Y17"/>
    <mergeCell ref="Z12:Z17"/>
    <mergeCell ref="AA12:AA17"/>
    <mergeCell ref="AB12:AB17"/>
    <mergeCell ref="AO13:AO17"/>
    <mergeCell ref="AP12:AP17"/>
    <mergeCell ref="AK13:AK17"/>
    <mergeCell ref="AL13:AL17"/>
    <mergeCell ref="AM13:AM17"/>
    <mergeCell ref="AN13:AN17"/>
    <mergeCell ref="W12:W17"/>
    <mergeCell ref="AI13:AI17"/>
    <mergeCell ref="AD8:AE11"/>
    <mergeCell ref="AC8:AC17"/>
    <mergeCell ref="AD12:AD17"/>
    <mergeCell ref="AE12:AE17"/>
    <mergeCell ref="AF13:AF17"/>
    <mergeCell ref="AG13:AG17"/>
    <mergeCell ref="AH13:AH17"/>
    <mergeCell ref="AJ13:AJ17"/>
    <mergeCell ref="BT12:BT17"/>
    <mergeCell ref="BZ12:BZ17"/>
    <mergeCell ref="BU12:BU17"/>
    <mergeCell ref="BV12:BV17"/>
    <mergeCell ref="BW12:BW17"/>
    <mergeCell ref="BX12:BX17"/>
    <mergeCell ref="BY12:BY17"/>
    <mergeCell ref="BR12:BS13"/>
    <mergeCell ref="BE14:BE17"/>
    <mergeCell ref="BF14:BF17"/>
    <mergeCell ref="BG14:BG17"/>
    <mergeCell ref="BH14:BH17"/>
    <mergeCell ref="BI14:BI17"/>
    <mergeCell ref="BJ14:BJ17"/>
    <mergeCell ref="BK14:BK17"/>
    <mergeCell ref="BL14:BL17"/>
    <mergeCell ref="BM14:BM17"/>
    <mergeCell ref="BP14:BP17"/>
    <mergeCell ref="BQ14:BQ17"/>
    <mergeCell ref="BR14:BR17"/>
    <mergeCell ref="BS14:BS17"/>
    <mergeCell ref="BP12:BQ13"/>
    <mergeCell ref="BN14:BN17"/>
    <mergeCell ref="BO14:BO17"/>
    <mergeCell ref="CL14:CL17"/>
    <mergeCell ref="CM14:CM17"/>
    <mergeCell ref="CN14:CN17"/>
    <mergeCell ref="CO14:CO17"/>
    <mergeCell ref="CP14:CP17"/>
    <mergeCell ref="CQ14:CQ17"/>
    <mergeCell ref="CR14:CR17"/>
    <mergeCell ref="CA12:CA17"/>
    <mergeCell ref="CB12:CB17"/>
    <mergeCell ref="CC12:CC17"/>
    <mergeCell ref="CD14:CD17"/>
    <mergeCell ref="CE14:CE17"/>
    <mergeCell ref="CF14:CF17"/>
    <mergeCell ref="CG14:CG17"/>
    <mergeCell ref="CH14:CH17"/>
    <mergeCell ref="CI14:CI17"/>
    <mergeCell ref="CS14:CS17"/>
    <mergeCell ref="CT14:CT17"/>
    <mergeCell ref="CU14:CU17"/>
    <mergeCell ref="CV14:CV17"/>
    <mergeCell ref="CW14:CW17"/>
    <mergeCell ref="N12:N17"/>
    <mergeCell ref="M12:M17"/>
    <mergeCell ref="DC14:DC17"/>
    <mergeCell ref="DC8:DQ10"/>
    <mergeCell ref="DC11:DG13"/>
    <mergeCell ref="DH11:DL13"/>
    <mergeCell ref="DM11:DQ13"/>
    <mergeCell ref="DD14:DD17"/>
    <mergeCell ref="DE14:DE17"/>
    <mergeCell ref="DF14:DF17"/>
    <mergeCell ref="DG14:DG17"/>
    <mergeCell ref="DH14:DH17"/>
    <mergeCell ref="DI14:DI17"/>
    <mergeCell ref="DJ14:DJ17"/>
    <mergeCell ref="DK14:DK17"/>
    <mergeCell ref="DL14:DL17"/>
    <mergeCell ref="DM14:DM17"/>
    <mergeCell ref="CJ14:CJ17"/>
    <mergeCell ref="CK14:CK17"/>
    <mergeCell ref="A65:B65"/>
    <mergeCell ref="A60:B60"/>
    <mergeCell ref="A61:B61"/>
    <mergeCell ref="D61:E61"/>
    <mergeCell ref="G61:I61"/>
    <mergeCell ref="K61:L61"/>
    <mergeCell ref="A66:B66"/>
    <mergeCell ref="D66:E66"/>
    <mergeCell ref="G66:I66"/>
    <mergeCell ref="B8:B17"/>
    <mergeCell ref="C12:C17"/>
    <mergeCell ref="D12:D17"/>
    <mergeCell ref="E12:E17"/>
    <mergeCell ref="F12:F17"/>
    <mergeCell ref="G12:G17"/>
    <mergeCell ref="H12:H17"/>
    <mergeCell ref="I12:I17"/>
    <mergeCell ref="J12:J17"/>
    <mergeCell ref="C10:V10"/>
    <mergeCell ref="C11:E11"/>
    <mergeCell ref="F11:I11"/>
    <mergeCell ref="J11:L11"/>
    <mergeCell ref="M11:P11"/>
    <mergeCell ref="Q11:S11"/>
    <mergeCell ref="R12:R17"/>
    <mergeCell ref="Q12:Q17"/>
    <mergeCell ref="S12:S17"/>
    <mergeCell ref="T12:T17"/>
    <mergeCell ref="U12:U17"/>
    <mergeCell ref="V12:V17"/>
    <mergeCell ref="P12:P17"/>
    <mergeCell ref="O12:O17"/>
    <mergeCell ref="K12:K17"/>
  </mergeCells>
  <pageMargins left="0.15748031496062992" right="0" top="0.27559055118110237" bottom="0.15748031496062992" header="0" footer="0.15748031496062992"/>
  <pageSetup paperSize="9" scale="25" orientation="landscape" r:id="rId1"/>
  <headerFooter>
    <oddHeader>&amp;C&amp;8&amp;P</oddHeader>
    <evenHeader>&amp;C&amp;8&amp;P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4601C39-BF35-448C-8B0C-FFE859ECB6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МО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Centerbuhg</dc:creator>
  <cp:lastModifiedBy>Image&amp;Matros™</cp:lastModifiedBy>
  <cp:lastPrinted>2019-04-03T05:28:39Z</cp:lastPrinted>
  <dcterms:created xsi:type="dcterms:W3CDTF">2018-10-16T01:08:18Z</dcterms:created>
  <dcterms:modified xsi:type="dcterms:W3CDTF">2019-04-03T05:40:00Z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rro_20180701_финал.xlsx</vt:lpwstr>
  </property>
  <property fmtid="{D5CDD505-2E9C-101B-9397-08002B2CF9AE}" pid="3" name="Название отчета">
    <vt:lpwstr>rro_20180701_финал.xlsx</vt:lpwstr>
  </property>
  <property fmtid="{D5CDD505-2E9C-101B-9397-08002B2CF9AE}" pid="4" name="Версия клиента">
    <vt:lpwstr>18.2.4.28257</vt:lpwstr>
  </property>
  <property fmtid="{D5CDD505-2E9C-101B-9397-08002B2CF9AE}" pid="5" name="Версия базы">
    <vt:lpwstr>18.2.0.188602478</vt:lpwstr>
  </property>
  <property fmtid="{D5CDD505-2E9C-101B-9397-08002B2CF9AE}" pid="6" name="Тип сервера">
    <vt:lpwstr>MSSQL</vt:lpwstr>
  </property>
  <property fmtid="{D5CDD505-2E9C-101B-9397-08002B2CF9AE}" pid="7" name="Сервер">
    <vt:lpwstr>smart</vt:lpwstr>
  </property>
  <property fmtid="{D5CDD505-2E9C-101B-9397-08002B2CF9AE}" pid="8" name="База">
    <vt:lpwstr>svod_smart</vt:lpwstr>
  </property>
  <property fmtid="{D5CDD505-2E9C-101B-9397-08002B2CF9AE}" pid="9" name="Пользователь">
    <vt:lpwstr>34028_karova</vt:lpwstr>
  </property>
  <property fmtid="{D5CDD505-2E9C-101B-9397-08002B2CF9AE}" pid="10" name="Шаблон">
    <vt:lpwstr>rro_20180701_финал</vt:lpwstr>
  </property>
  <property fmtid="{D5CDD505-2E9C-101B-9397-08002B2CF9AE}" pid="11" name="Локальная база">
    <vt:lpwstr>используется</vt:lpwstr>
  </property>
</Properties>
</file>